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icth.sharepoint.com/sites/teams4400/Shared Documents/0_งานพัฒนานโยบาย/0.2568 Investment Reg Project/46 เสนอท่านเลขาลงนาม ประกาศ นทบ แบบรายงาน/FINAL/แนบ 8 แบบรายงาน R1-R5 (Excel)/"/>
    </mc:Choice>
  </mc:AlternateContent>
  <xr:revisionPtr revIDLastSave="4110" documentId="13_ncr:1_{158B13F3-D40A-4B25-8EFC-D1EDD63596D1}" xr6:coauthVersionLast="47" xr6:coauthVersionMax="47" xr10:uidLastSave="{0789CB9B-ADF3-46B8-92AE-417CB824EB1F}"/>
  <workbookProtection workbookAlgorithmName="SHA-512" workbookHashValue="nq6UqUn7RhuEVIXgEdu0cQntB+RIq4s4+aBHi5lsnHg1BsEgQ9JEBjYJ4fkFYS0tTeRU9hPVWaAYBjr68UjcbQ==" workbookSaltValue="FfkYE1E2ysgodXNuz2BLiA==" workbookSpinCount="100000" lockStructure="1"/>
  <bookViews>
    <workbookView xWindow="-108" yWindow="-108" windowWidth="27096" windowHeight="16296" tabRatio="820" firstSheet="5" activeTab="7" xr2:uid="{E35ABD47-CBE9-4C71-99E0-612D6FC7956F}"/>
  </bookViews>
  <sheets>
    <sheet name="R4_GROU" sheetId="1" r:id="rId1"/>
    <sheet name="R4_NLEQ" sheetId="4" r:id="rId2"/>
    <sheet name="R4_STNO" sheetId="6" r:id="rId3"/>
    <sheet name="R4_COLL" sheetId="22" r:id="rId4"/>
    <sheet name="R4_GUAR" sheetId="7" r:id="rId5"/>
    <sheet name="R4_LIEQ" sheetId="8" r:id="rId6"/>
    <sheet name="R4_SYND" sheetId="9" r:id="rId7"/>
    <sheet name="R4_RISK" sheetId="10" r:id="rId8"/>
    <sheet name="R4_SECB" sheetId="11" r:id="rId9"/>
    <sheet name="R4_DEVE" sheetId="12" r:id="rId10"/>
    <sheet name="R4_DEVE เอกสารแนบ 1" sheetId="13" r:id="rId11"/>
    <sheet name="R4_DEVE เอกสารแนบ 2" sheetId="14" r:id="rId12"/>
    <sheet name="R4_RENO" sheetId="16" r:id="rId13"/>
    <sheet name="R4_10EQ" sheetId="17" r:id="rId14"/>
    <sheet name="R4_10EQ checklist" sheetId="24" r:id="rId15"/>
    <sheet name="R4_20EQ" sheetId="19" r:id="rId16"/>
    <sheet name="R4_20EQ checklist" sheetId="25" r:id="rId17"/>
  </sheets>
  <definedNames>
    <definedName name="_ftn1" localSheetId="6">'R4_SYND'!#REF!</definedName>
    <definedName name="_ftnref1" localSheetId="6">'R4_SYND'!$A$51</definedName>
    <definedName name="_xlnm.Print_Area" localSheetId="10">'R4_DEVE เอกสารแนบ 1'!$A$1:$H$16</definedName>
    <definedName name="_xlnm.Print_Area" localSheetId="11">'R4_DEVE เอกสารแนบ 2'!$A$1:$F$18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0" l="1" a="1"/>
  <c r="A1" i="10" s="1"/>
  <c r="B57" i="1"/>
  <c r="C57" i="1" s="1"/>
  <c r="G9" i="25"/>
  <c r="G8" i="25"/>
  <c r="A1" i="25" a="1"/>
  <c r="A1" i="25" s="1"/>
  <c r="D57" i="1" l="1"/>
  <c r="G19" i="25" a="1"/>
  <c r="G19" i="25" s="1"/>
  <c r="G18" i="25" a="1"/>
  <c r="G18" i="25" s="1"/>
  <c r="G17" i="25" a="1"/>
  <c r="G17" i="25" s="1"/>
  <c r="G16" i="25"/>
  <c r="G15" i="25" a="1"/>
  <c r="G15" i="25" s="1"/>
  <c r="G14" i="25" a="1"/>
  <c r="G14" i="25" s="1"/>
  <c r="G13" i="25" a="1"/>
  <c r="G13" i="25" s="1"/>
  <c r="G12" i="25" a="1"/>
  <c r="G12" i="25" s="1"/>
  <c r="O7" i="25" l="1" a="1"/>
  <c r="O7" i="25" s="1"/>
  <c r="V20" i="17"/>
  <c r="V19" i="17"/>
  <c r="V18" i="17"/>
  <c r="V17" i="17"/>
  <c r="V16" i="17"/>
  <c r="V15" i="17"/>
  <c r="V14" i="17"/>
  <c r="V13" i="17"/>
  <c r="V12" i="17"/>
  <c r="V11" i="17"/>
  <c r="E17" i="12"/>
  <c r="K25" i="8" l="1"/>
  <c r="K13" i="8"/>
  <c r="K12" i="8"/>
  <c r="K11" i="8"/>
  <c r="K10" i="8"/>
  <c r="K9" i="8"/>
  <c r="K8" i="8"/>
  <c r="K7" i="8"/>
  <c r="K6" i="8"/>
  <c r="M6" i="7"/>
  <c r="J6" i="7"/>
  <c r="A1" i="19" a="1"/>
  <c r="A1" i="19" s="1"/>
  <c r="A1" i="24" a="1"/>
  <c r="A1" i="24" s="1"/>
  <c r="A1" i="17" a="1"/>
  <c r="A1" i="17" s="1"/>
  <c r="B9" i="24" s="1"/>
  <c r="A1" i="16" a="1"/>
  <c r="A1" i="16" s="1"/>
  <c r="A1" i="14" a="1"/>
  <c r="A1" i="14" s="1"/>
  <c r="A1" i="13" a="1"/>
  <c r="A1" i="13" s="1"/>
  <c r="A1" i="12" a="1"/>
  <c r="A1" i="12" s="1"/>
  <c r="A1" i="11" a="1"/>
  <c r="A1" i="11" s="1"/>
  <c r="A1" i="9" a="1"/>
  <c r="A1" i="9" s="1"/>
  <c r="A1" i="8" a="1"/>
  <c r="A1" i="8" s="1"/>
  <c r="A1" i="7" a="1"/>
  <c r="A1" i="7" s="1"/>
  <c r="A1" i="22" a="1"/>
  <c r="A1" i="22" s="1"/>
  <c r="A1" i="6" a="1"/>
  <c r="A1" i="6" s="1"/>
  <c r="A1" i="4" a="1"/>
  <c r="A1" i="4" s="1"/>
  <c r="K37" i="1"/>
  <c r="K36" i="1"/>
  <c r="K35" i="1"/>
  <c r="C44" i="19" l="1"/>
  <c r="B45" i="19"/>
  <c r="C45" i="19" s="1"/>
  <c r="U20" i="19"/>
  <c r="U19" i="19"/>
  <c r="U18" i="19"/>
  <c r="U17" i="19"/>
  <c r="U16" i="19"/>
  <c r="U15" i="19"/>
  <c r="U14" i="19"/>
  <c r="U13" i="19"/>
  <c r="U12" i="19"/>
  <c r="U11" i="19"/>
  <c r="S12" i="19"/>
  <c r="S13" i="19"/>
  <c r="S14" i="19"/>
  <c r="S15" i="19"/>
  <c r="S16" i="19"/>
  <c r="S17" i="19"/>
  <c r="S18" i="19"/>
  <c r="S19" i="19"/>
  <c r="S20" i="19"/>
  <c r="S11" i="19"/>
  <c r="R11" i="17"/>
  <c r="W11" i="19"/>
  <c r="D2" i="14" l="1"/>
  <c r="B2" i="14"/>
  <c r="D2" i="13"/>
  <c r="B2" i="13"/>
  <c r="G25" i="24"/>
  <c r="G24" i="24"/>
  <c r="G23" i="24"/>
  <c r="G22" i="24"/>
  <c r="G20" i="24"/>
  <c r="G19" i="24"/>
  <c r="G26" i="24" s="1" a="1"/>
  <c r="G26" i="24" s="1"/>
  <c r="W12" i="19" l="1"/>
  <c r="T12" i="17"/>
  <c r="T13" i="17"/>
  <c r="T14" i="17"/>
  <c r="T15" i="17"/>
  <c r="T16" i="17"/>
  <c r="T17" i="17"/>
  <c r="T18" i="17"/>
  <c r="T19" i="17"/>
  <c r="T20" i="17"/>
  <c r="T11" i="17"/>
  <c r="U21" i="17"/>
  <c r="V21" i="17" s="1"/>
  <c r="R15" i="17"/>
  <c r="R16" i="17"/>
  <c r="R17" i="17"/>
  <c r="R18" i="17"/>
  <c r="R19" i="17"/>
  <c r="R20" i="17"/>
  <c r="K9" i="24" l="1"/>
  <c r="J9" i="24"/>
  <c r="I9" i="24"/>
  <c r="G9" i="24"/>
  <c r="H9" i="24"/>
  <c r="E9" i="24"/>
  <c r="F9" i="24"/>
  <c r="D9" i="24"/>
  <c r="C9" i="24"/>
  <c r="D23" i="11" a="1"/>
  <c r="D23" i="11" s="1"/>
  <c r="D25" i="11" a="1"/>
  <c r="D25" i="11" s="1"/>
  <c r="D26" i="11" a="1"/>
  <c r="D26" i="11" s="1"/>
  <c r="D28" i="11" a="1"/>
  <c r="D28" i="11" s="1"/>
  <c r="D29" i="11" a="1"/>
  <c r="D29" i="11" s="1"/>
  <c r="D31" i="11" a="1"/>
  <c r="D31" i="11" s="1"/>
  <c r="D32" i="11" a="1"/>
  <c r="D32" i="11" s="1"/>
  <c r="D33" i="11" a="1"/>
  <c r="D33" i="11" s="1"/>
  <c r="D21" i="11" a="1"/>
  <c r="D21" i="11" s="1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H27" i="4"/>
  <c r="I7" i="4"/>
  <c r="J65" i="4" l="1"/>
  <c r="I65" i="4"/>
  <c r="I27" i="4"/>
  <c r="E7" i="12" l="1"/>
  <c r="E13" i="12"/>
  <c r="B14" i="12" a="1"/>
  <c r="B14" i="12" s="1"/>
  <c r="D27" i="11" a="1"/>
  <c r="D27" i="11" s="1"/>
  <c r="D22" i="11" a="1"/>
  <c r="D22" i="11" s="1"/>
  <c r="J25" i="7"/>
  <c r="J13" i="7"/>
  <c r="J12" i="7"/>
  <c r="J11" i="7"/>
  <c r="J10" i="7"/>
  <c r="J9" i="7"/>
  <c r="J8" i="7"/>
  <c r="J7" i="7"/>
  <c r="K21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8" i="1"/>
  <c r="V21" i="19" l="1"/>
  <c r="W20" i="19"/>
  <c r="W13" i="19"/>
  <c r="W14" i="19"/>
  <c r="W15" i="19"/>
  <c r="W16" i="19"/>
  <c r="W17" i="19"/>
  <c r="W18" i="19"/>
  <c r="W19" i="19"/>
  <c r="W21" i="19" l="1"/>
  <c r="B50" i="19" l="1"/>
  <c r="C50" i="19" s="1"/>
  <c r="B49" i="19"/>
  <c r="C49" i="19" l="1"/>
  <c r="B54" i="19"/>
  <c r="C54" i="19" s="1"/>
  <c r="M6" i="8"/>
  <c r="M7" i="8"/>
  <c r="M8" i="8"/>
  <c r="M9" i="8"/>
  <c r="M10" i="8"/>
  <c r="M11" i="8"/>
  <c r="M12" i="8"/>
  <c r="M13" i="8"/>
  <c r="M25" i="8"/>
  <c r="M7" i="7"/>
  <c r="M8" i="7"/>
  <c r="M9" i="7"/>
  <c r="M10" i="7"/>
  <c r="M11" i="7"/>
  <c r="M12" i="7"/>
  <c r="M13" i="7"/>
  <c r="M25" i="7"/>
  <c r="A1" i="1" l="1" a="1"/>
  <c r="A1" i="1" s="1"/>
  <c r="B52" i="19" l="1"/>
  <c r="C52" i="19" s="1"/>
  <c r="B51" i="19"/>
  <c r="C51" i="19" s="1"/>
  <c r="B48" i="19"/>
  <c r="C48" i="19" s="1"/>
  <c r="B47" i="19"/>
  <c r="C47" i="19" s="1"/>
  <c r="B46" i="19"/>
  <c r="C46" i="19" s="1"/>
  <c r="B53" i="19" l="1"/>
  <c r="C53" i="19" s="1"/>
  <c r="R14" i="17"/>
  <c r="R13" i="17"/>
  <c r="R12" i="17"/>
  <c r="K9" i="1" l="1"/>
  <c r="K10" i="1"/>
  <c r="K11" i="1"/>
  <c r="K12" i="1"/>
  <c r="K13" i="1"/>
  <c r="K14" i="1"/>
  <c r="K15" i="1"/>
  <c r="K16" i="1"/>
  <c r="K17" i="1"/>
  <c r="K18" i="1"/>
  <c r="K19" i="1"/>
  <c r="K20" i="1"/>
  <c r="B46" i="1"/>
  <c r="B47" i="1"/>
  <c r="B48" i="1"/>
  <c r="B49" i="1"/>
  <c r="B50" i="1"/>
  <c r="B51" i="1"/>
  <c r="B52" i="1"/>
  <c r="B53" i="1"/>
  <c r="B54" i="1"/>
  <c r="B55" i="1"/>
  <c r="B56" i="1"/>
  <c r="B58" i="1"/>
  <c r="B59" i="1"/>
  <c r="B60" i="1"/>
  <c r="B61" i="1"/>
  <c r="B62" i="1"/>
  <c r="B63" i="1"/>
  <c r="B64" i="1"/>
  <c r="B65" i="1"/>
  <c r="B66" i="1"/>
  <c r="D56" i="1" l="1"/>
  <c r="C56" i="1"/>
  <c r="C66" i="1"/>
  <c r="D66" i="1"/>
  <c r="D64" i="1"/>
  <c r="C64" i="1"/>
  <c r="C62" i="1"/>
  <c r="D62" i="1"/>
  <c r="D49" i="1"/>
  <c r="C49" i="1"/>
  <c r="D55" i="1"/>
  <c r="C55" i="1"/>
  <c r="D65" i="1"/>
  <c r="C65" i="1"/>
  <c r="D63" i="1"/>
  <c r="C63" i="1"/>
  <c r="D61" i="1"/>
  <c r="C61" i="1"/>
  <c r="D48" i="1"/>
  <c r="C48" i="1"/>
  <c r="D54" i="1"/>
  <c r="C54" i="1"/>
  <c r="D52" i="1"/>
  <c r="C52" i="1"/>
  <c r="D50" i="1"/>
  <c r="C50" i="1"/>
  <c r="D60" i="1"/>
  <c r="C60" i="1"/>
  <c r="D47" i="1"/>
  <c r="C47" i="1"/>
  <c r="D58" i="1"/>
  <c r="C58" i="1"/>
  <c r="D53" i="1"/>
  <c r="C53" i="1"/>
  <c r="D51" i="1"/>
  <c r="C51" i="1"/>
  <c r="D59" i="1"/>
  <c r="C59" i="1"/>
  <c r="D46" i="1"/>
  <c r="C4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<sst xmlns="http://schemas.openxmlformats.org/spreadsheetml/2006/main" count="1241" uniqueCount="655">
  <si>
    <t>ชื่อบริษัท</t>
  </si>
  <si>
    <t>ระดับการคัดกรองบริษัทตามกรอบการกำกับการลงทุนตามความเสี่ยง</t>
  </si>
  <si>
    <t>หมายเหตุ</t>
  </si>
  <si>
    <t>บริษัทประกันชีวิต</t>
  </si>
  <si>
    <t>งวดรายงาน</t>
  </si>
  <si>
    <t>ราคาประเมินสินทรัพย์รวม ณ สิ้นไตรมาสล่าสุด (บาท)</t>
  </si>
  <si>
    <t>เงินกองทุนที่สามารถใช้ได้ (TCA) ณ สิ้นไตรมาสล่าสุด (บาท)</t>
  </si>
  <si>
    <t>ราคาประเมิน (ลงทุนเอง และลงทุนผ่านหน่วยลงทุน)</t>
  </si>
  <si>
    <t>ชื่อนิติบุคคล
(2)</t>
  </si>
  <si>
    <t>เลขประจำตัวนิติบุคคล
(3)</t>
  </si>
  <si>
    <t>ความสัมพันธ์
(4)</t>
  </si>
  <si>
    <t>สินทรัพย์ลงทุน 
(5)</t>
  </si>
  <si>
    <t>ยอดยกมา
 (Beginning Balance)
(6)</t>
  </si>
  <si>
    <t>วันที่เกิดธุรกรรมหรือกิจกรรม*
(DD/MM/YYYY)</t>
  </si>
  <si>
    <t>ยอดธุรกรรม/กิจกรรมที่เกิดขึ้น</t>
  </si>
  <si>
    <t>ยอดคงเหลือ 
(Ending Balance)
(10)</t>
  </si>
  <si>
    <t xml:space="preserve">ถือเพิ่ม
(7) </t>
  </si>
  <si>
    <t>ขายออก
(8)</t>
  </si>
  <si>
    <t>โอนรับ (ออก) 
(9)</t>
  </si>
  <si>
    <t>*กรณีที่บริษัทรายงานเมื่อเกิดธุรกรรม/กิจกรรมเกินกว่า 3 วัน ขอให้บริษัทชี้แจงเหตุผลที่แสดงให้เห็นว่าบริษัทได้ดำเนินการรายงานโดยเร็วที่สุดแล้ว</t>
  </si>
  <si>
    <t>เหตุผล :</t>
  </si>
  <si>
    <t xml:space="preserve">สินทรัพย์ลงทุน </t>
  </si>
  <si>
    <t>รวมธุรกรรมการลงทุนระหว่างบริษัทประกันภัยกับบริษัทภายในกลุ่มธุรกิจ
ณ สิ้นวันที่เกิดธุรกรรม</t>
  </si>
  <si>
    <t>สัดส่วนต่อสินทรัพย์รวม (%)</t>
  </si>
  <si>
    <t>สัดส่วนต่อเงินกองทุน (%)</t>
  </si>
  <si>
    <t>เงินฝาก</t>
  </si>
  <si>
    <t>ตราสารหนี้</t>
  </si>
  <si>
    <t>ตราสารกึ่งหนี้กึ่งทุน</t>
  </si>
  <si>
    <t>ตราสารทุน</t>
  </si>
  <si>
    <t>หน่วยลงทุน</t>
  </si>
  <si>
    <t>สัญญาซื้อขายล่วงหน้า</t>
  </si>
  <si>
    <t>ตราสารหนี้ที่มีสัญญาซื้อขายล่วงหน้าแฝง</t>
  </si>
  <si>
    <t>กองทุนรวมอสังหาริมทรัพย์ กองทรัสต์เพื่อการลงทุนในอสังหาริมทรัพย์ กองทุนรวมโครงสร้างพื้นฐาน กองทรัสต์เพื่อการลงทุนในโครงสร้างพื้นฐาน</t>
  </si>
  <si>
    <t>หน่วยลงทุนของกองทุนรวมสินค้าโภคภัณฑ์</t>
  </si>
  <si>
    <t>โทเคนดิจิทัล (investment token)</t>
  </si>
  <si>
    <t>เงินให้กู้ยืม ให้เช่าซื้อรถ</t>
  </si>
  <si>
    <t>หลักทรัพย์ให้ยืม</t>
  </si>
  <si>
    <t>การให้กู้ยืมผ่านหน่วยลงทุน (กองทุน Private Credit)</t>
  </si>
  <si>
    <t>หลักทรัพย์ซื้อคืน</t>
  </si>
  <si>
    <t>กิจการเงินร่วมลงทุนและนิติบุคคลร่วมลงทุน</t>
  </si>
  <si>
    <t>หน่วยลงทุนของกองทุนรวมสินค้าโภคภัณฑ์ และสินทรัพย์หรือดัชนีที่บริษัทถือครองผ่านการลงทุนในหน่วยลงทุนของกองทุนรวม ที่กำหนดนโยบายลงทุนในสินทรัพย์หรือดัชนีที่บริษัทลงทุนได้โดยตรง</t>
  </si>
  <si>
    <t>หน่วยลงทุนของกองทุนที่ไม่สามารถแยกองค์ประกอบได้</t>
  </si>
  <si>
    <t>หน่วยลงทุนของกองทุนส่วนบุคคล</t>
  </si>
  <si>
    <t>เฮ็ดจ์ฟันด์ (Hedge Fund)</t>
  </si>
  <si>
    <t>การจัดทำโครงการพัฒนาอสังหาริมทรัพย์</t>
  </si>
  <si>
    <t xml:space="preserve">   - บริษัทแม่ </t>
  </si>
  <si>
    <t xml:space="preserve">   - บริษัทลูก </t>
  </si>
  <si>
    <t xml:space="preserve">   - บริษัทร่วม</t>
  </si>
  <si>
    <t xml:space="preserve">   - กิจการที่มีผลประโยชน์เกี่ยวข้องกับบริษัท </t>
  </si>
  <si>
    <t xml:space="preserve">   ยกตัวอย่างเช่น เมื่อเกิดธุรกรรมวันที่ 1 มีนาคม บริษัทจะต้องนำส่งรายงานฉบับนี้ภายใน 3 วัน (ภายในวันที่ 4 มีนาคม) โดยบริษัทต้องระบุยอดยกมา โดยใช้ราคาประเมิน ณ เดือนกุมภาพันธ์ แต่หากไม่สามารถประเมินราคา ณ เดือนกุมภาพันธ์ ได้</t>
  </si>
  <si>
    <t xml:space="preserve">   อนุโลมให้ใช้ยอดยกมา โดยใช้ราคาประเมิน ณ เดือนมกราคมได้ อย่างไรก็ตาม หากบริษัททำธุรกรรมอีกครั้งในวันที่ 7 มีนาคม ยอดยกมาที่บริษัทต้องระบุ จะเป็นยอดธุรกรรมสะสม ณ วันที่ 1 มีนาคม (วันที่เกิดธุรกรรมครั้งล่าสุด) ด้วย</t>
  </si>
  <si>
    <t>วันที่รายงาน</t>
  </si>
  <si>
    <t>รวม</t>
  </si>
  <si>
    <t xml:space="preserve">(2) รูปแบบตราสารทุนให้เลือกจาก </t>
  </si>
  <si>
    <t>(3) ชื่อตราสารทุน ให้ระบุรายละเอียดที่เฉพาะเจาะจง สามารถให้สำนักงาน คปภ. สืบค้นได้ตามฐานข้อมูล เช่น รหัสหลักทรัพย์หุ้นสามัญ เลขทะเบียนนิติบุคคล ฯลฯ โดยกรณีถือผ่านกองทุน ให้ใช้วิธี look-through ในการระบุตราสารทุน</t>
  </si>
  <si>
    <t>(4) จำนวน หมายถึง จำนวนหุ้น (กรณีถือเอง) และจำนวนหุ้นตามสัดส่วนการลงทุนของหน่วยลงทุน (กรณีถือผ่านกองทุน ให้คำนวณจำนวนหุ้นด้วยวิธี pro rata ตามสัดส่วนการลงทุนในตราสารทุนนั้น ๆ)</t>
  </si>
  <si>
    <t>(5) ราคาซื้อ หมายถึง มูลค่าตราสารทุนต่อหน่วย ณ เวลาเข้าทำธุรกรรม</t>
  </si>
  <si>
    <t>(6) ราคาตรา หมายถึง มูลค่าตราสารทุนต่อหน่วยตามทุนจดทะเบียน (par)</t>
  </si>
  <si>
    <t>(7) ราคาประเมิน หมายถึง มูลค่าตราสารทุนต่อหน่วย ณ วันรายงาน ซึ่งคำนวณตามวิธีที่บัญญัติไว้ในประกาศ คปภ. ว่าด้วยการประเมินราคาทรัพย์สินและหนี้สินของบริษัทประกันภัย</t>
  </si>
  <si>
    <t>(8) ปริมาณการซื้อ จะถูกคำนวณโดยอัตโนมัติตามสมการ (8) = (4) x (5) และหากปริมาณการซื้อรวมเกินกว่าวงเงินธุรกรรม ช่องปริมาณการซื้อสะสมจะถูกทำให้เป็นสีแดงเพื่อวัตถุประสงค์การกำกับดูแล</t>
  </si>
  <si>
    <t>(9) ให้ระบุมติที่ประชุมคณะกรรมการบริษัท โดยประกอบด้วยรายละเอียดของครั้งที่และวันที่ประชุม</t>
  </si>
  <si>
    <t>วันที่ทำธุรกรรม</t>
  </si>
  <si>
    <t>มูลค่าต่อหน่วย (บาท)</t>
  </si>
  <si>
    <t>(1) โครงสร้างและรายละเอียดของตราสาร</t>
  </si>
  <si>
    <t>ระบุชื่อไฟล์</t>
  </si>
  <si>
    <t>ระบุรายละเอียด</t>
  </si>
  <si>
    <t>(2) วัตถุประสงค์ของการลงทุนในตราสาร</t>
  </si>
  <si>
    <t>(3) วิธีการกำหนดมูลค่ายุติธรรมของตราสาร</t>
  </si>
  <si>
    <t>(4) การบริหารความเสี่ยง</t>
  </si>
  <si>
    <t>(1) คำตอบ ให้เลือกจาก</t>
  </si>
  <si>
    <t xml:space="preserve">    ก) ใช่</t>
  </si>
  <si>
    <t xml:space="preserve">    ข) ไม่ใช่</t>
  </si>
  <si>
    <t>(2) รายละเอียด ให้ระบุรายละเอียดที่เฉพาะเจาะจง</t>
  </si>
  <si>
    <t>(3)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</si>
  <si>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(ฉ) ประเภทอนุพันธ์แฝง ให้ระบุจาก</t>
  </si>
  <si>
    <t>วันที่ทำธุรกรรม
(1)</t>
  </si>
  <si>
    <t>ราคาประเมิน
(7)</t>
  </si>
  <si>
    <t>ข้อมูลเพื่อพิจารณา</t>
  </si>
  <si>
    <t>Hide</t>
  </si>
  <si>
    <t>ประเภทธุรกรรม
(2)</t>
  </si>
  <si>
    <t>คู่สัญญา
(3.1)</t>
  </si>
  <si>
    <t>ประเภทคู่สัญญา
(3.2)</t>
  </si>
  <si>
    <t>จำนวนเงิน (บาท)
(4)</t>
  </si>
  <si>
    <t>สินทรัพย์ที่นำมาจำนองหรือจำนำเป็นประกัน
(5)</t>
  </si>
  <si>
    <t>รายละเอียดสินทรัพย์ที่นำมาจำนองหรือจำนำเป็นประกัน
(6)</t>
  </si>
  <si>
    <t>ราคาประเมินสินทรัพย์ที่นำมาจำนองหรือจำนำเป็นประกัน
(7)</t>
  </si>
  <si>
    <t>มูลค่าธุรกรรมต่อราคาประเมินของทรัพย์สิน
(8)</t>
  </si>
  <si>
    <t>มติที่ประชุมคณะกรรมการบริษัท
(9)</t>
  </si>
  <si>
    <t>(2) ประเภทธุรกรรม ให้เลือกจาก</t>
  </si>
  <si>
    <t>(3.1) ให้ระบุชื่อคู่สัญญาที่ทำธุรกรรม</t>
  </si>
  <si>
    <t>(3.2) ประเภทคู่สัญญา ให้เลือกจาก</t>
  </si>
  <si>
    <t>(4) ให้ระบุจำนวนเงินบาทที่ทำธุรกรรม</t>
  </si>
  <si>
    <t>(5) สินทรัพย์ที่นำมาจำนองหรือจำนำเป็นประกัน ให้เลือกจาก</t>
  </si>
  <si>
    <t>(6) ให้ระบุรายละเอียดของสินทรัพย์ที่นำมาจำนองหรือจำนำเป็นประกัน ณ วันพิจารณาอนุมัติธุรกรรม เช่น ชื่อ จำนวน</t>
  </si>
  <si>
    <t>(7) ให้ระบุราคาประเมินของทรัพย์สินที่นำมาจำนองหรือจำนำเป็นประกัน ณ วันพิจารณาอนุมัติธุรกรรม สำหรับหลักประกันที่เป็นอสังหาริมทรัพย์ที่ให้ใช้ราคาประเมินภายในระยะเวลาไม่เกิน 6 เดือนก่อนวันพิจารณาอนุมัติธุรกรรม</t>
  </si>
  <si>
    <t>(8) มูลค่าธุรกรรมต่อราคาประเมินของทรัพย์สินที่นำมาจำนองหรือจำนำเป็นประกัน ณ วันพิจารณาอนุมัติธุรกรรม</t>
  </si>
  <si>
    <t>คู่สัญญา
(2.1)</t>
  </si>
  <si>
    <t>ประเภทคู่สัญญา
(2.2)</t>
  </si>
  <si>
    <t>จำนวนเงิน (บาท)
(3)</t>
  </si>
  <si>
    <t>กำหนดชำระคืนเงิน
(4)</t>
  </si>
  <si>
    <t>วันที่สิ้นสุดสัญญา
(5)</t>
  </si>
  <si>
    <t>สินทรัพย์ที่นำมาจำนำเป็นประกัน
(6)</t>
  </si>
  <si>
    <t>รายละเอียดสินทรัพย์ที่นำมาจำนำเป็นประกัน
(7)</t>
  </si>
  <si>
    <t>ราคาประเมินสินทรัพย์ที่นำมาจำนำเป็นประกัน
(8)</t>
  </si>
  <si>
    <t>มูลค่าธุรกรรมต่อราคาประเมินของทรัพย์สิน
(9)</t>
  </si>
  <si>
    <t>มติที่ประชุมคณะกรรมการบริษัท
(10)</t>
  </si>
  <si>
    <t>(2.1) ให้ระบุชื่อคู่สัญญาที่ทำธุรกรรม</t>
  </si>
  <si>
    <t>(2.2) ประเภทคู่สัญญา ให้เลือกจาก</t>
  </si>
  <si>
    <t>(3) ให้ระบุจำนวนเงินบาทที่ทำธุรกรรม</t>
  </si>
  <si>
    <t>(6) สินทรัพย์ที่นำมาจำนำเป็นประกัน ให้เลือกจาก</t>
  </si>
  <si>
    <t>(7) ให้ระบุรายละเอียดของสินทรัพย์ที่นำมาจำนำเป็นประกัน เช่น ชื่อ จำนวน</t>
  </si>
  <si>
    <t>(8) ให้ระบุราคาประเมินของทรัพย์สินที่นำมาจำนำเป็นประกัน ณ วันพิจารณาอนุมัติธุรกรรม</t>
  </si>
  <si>
    <t>(9) มูลค่าธุรกรรมต่อราคาประเมินของทรัพย์สินที่นำมาจำนำเป็นประกัน ณ วันพิจารณาอนุมัติธุรกรรม</t>
  </si>
  <si>
    <t>(10) ให้ระบุมติที่ประชุมคณะกรรมการบริษัท โดยประกอบด้วยรายละเอียดของครั้งที่และวันที่ประชุม</t>
  </si>
  <si>
    <t>คำตอบ</t>
  </si>
  <si>
    <t>รายละเอียด</t>
  </si>
  <si>
    <t>โปรดระบุรายละเอียดค่า CAR ของทั้ง 4 ไตรมาสล่าสุดด้านล่าง</t>
  </si>
  <si>
    <t xml:space="preserve">   (ง) มีระบบงานที่สามารถรองรับการปฏิบัติงานที่เกี่ยวข้องกับการทำธุรกรรมด้านสินเชื่อ</t>
  </si>
  <si>
    <t xml:space="preserve">ลักษณะกิจการโครงการโครงสร้างพื้นฐาน </t>
  </si>
  <si>
    <t>ลักษณะของกิจการโครงการโครงสร้างพื้นฐานที่ประกอบกัน</t>
  </si>
  <si>
    <t>2. ลักษณะกิจการโครงการโครงสร้างพื้นฐาน ให้เลือกจาก</t>
  </si>
  <si>
    <t>(ก) ระบบขนส่งทางราง หรือทางท่อ</t>
  </si>
  <si>
    <t>(ข) ไฟฟ้า</t>
  </si>
  <si>
    <t>(ค) ประปา</t>
  </si>
  <si>
    <t>(ง) ถนน ทางพิเศษ หรือทางสัมปทาน</t>
  </si>
  <si>
    <t>(จ) ท่าอากาศยานหรือสนามบิน</t>
  </si>
  <si>
    <t>(ฉ) ท่าเรือน้ำลึก</t>
  </si>
  <si>
    <t>(ช) โทรคมนาคม หรือโครงสร้างพื้นฐานด้านเทคโนโลยีสารสนเทศและการสื่อสาร</t>
  </si>
  <si>
    <t>(ซ) พลังงานทางเลือก</t>
  </si>
  <si>
    <t>(ฌ) ระบบบริหารจัดการน้ำ หรือการชลประทาน</t>
  </si>
  <si>
    <t>(ญ) ระบบป้องกันภัยธรรมชาติ ซึ่งรวมถึงระบบเตือนภัยและระบบจัดการเพื่อลดความรุนแรงของภัยธรรมชาติที่เกิดขึ้นด้วย</t>
  </si>
  <si>
    <t>(ฎ) ระบบจัดการของเสีย</t>
  </si>
  <si>
    <t>(ฏ) อื่นๆ</t>
  </si>
  <si>
    <t>3.. หากเลือกข้อ (ฏ) ในข้อ "ลักษณะกิจการโครงการโครงสร้างพื้นฐาน" กรุณาตอบข้อ "ลักษณะของกิจการโครงการโครงสร้างพื้นฐานที่ประกอบกัน" ด้วย</t>
  </si>
  <si>
    <t>(ก)  มีธนาคารพาณิชย์ขนาดใหญ่ตามการจัดกลุ่มของธนาคารแห่งประเทศไทยที่ได้รับการจัดอันดับความน่าเชื่อถือไม่ต่ำกว่าอันดับความน่าเชื่อถือที่สามารถลงทุนได้เป็นผู้นำในการจัดการเงินกู้ (lead manager หรือ lead arranger)</t>
  </si>
  <si>
    <t xml:space="preserve">(ค) บริษัทต้องไม่เป็นผู้ทำหน้าที่เป็นผู้นำในการจัดการเงินกู้ </t>
  </si>
  <si>
    <t xml:space="preserve">ทรัพย์สินหรือหลักประกันที่ใช้จำนองหรือจำนำเป็นประกันการกู้ยืม </t>
  </si>
  <si>
    <t>(ค) ตราสารทุนที่จดทะเบียนซื้อขายในตลาดหลักทรัพย์ในประเทศ</t>
  </si>
  <si>
    <t>(จ) อสังหาริมทรัพย์ที่ตั้งอยู่ในประเทศไทย</t>
  </si>
  <si>
    <t>(ฉ) การค้ำประกันโดยผู้ค้ำประกันที่มิใช่รัฐบาลไทย ผู้ค้ำประกันนั้นต้องได้รับการจัดอันดับความน่าเชื่อถือไม่ต่ำกว่าอันดับความน่าเชื่อถือที่สามารถลงทุนได้ (investment grade)</t>
  </si>
  <si>
    <t>(ช) ทรัพย์สินที่จดทะเบียนหลักประกันทางธุรกิจ ตามพระราชบัญญัติหลักประกันทางธุรกิจ พ.ศ. 2558 ได้แก่ สิทธิในเงินฝาก สิทธิการเช่าอสังหาริมทรัพย์ สิทธิการรับเงินเป็นหลักประกัน สิทธิเรียกร้องอื่น เครื่องจักรหรืออุปกรณ์เพื่อใช้ในการประกอบกิจการโครงสร้างพื้นฐาน</t>
  </si>
  <si>
    <t>(ซ) สิทธิการรับกระแสเงินสดรับในอนาคตของโครงการ</t>
  </si>
  <si>
    <t>(1) รายงานการประชุมของคณะกรรมการสินเชื่อ หรือคณะกรรมการอื่นใดที่ได้รับมอบหมายจากคณะกรรมการบริษัท</t>
  </si>
  <si>
    <t>(2) รายละเอียดที่แสดงคุณสมบัติของบริษัท ตามตารางด้านบน</t>
  </si>
  <si>
    <t>(3) รายละเอียดการวิเคราะห์สินเชื่อ อย่างน้อยดังต่อไปนี้</t>
  </si>
  <si>
    <t>(4) การวิเคราะห์หลักประกัน หรือสิทธิการรับเงิน หรือสิทธิเรียกร้องอื่น</t>
  </si>
  <si>
    <t>(5) ข้อมูลเกี่ยวกับการพิจารณาสินเชื่อที่ได้รับจากผู้นำในการจัดการเงินกู้ รวมถึง นิติกรรมสัญญาที่เกี่ยวข้องกับสินเชื่อโครงการโครงสร้างพื้นฐาน</t>
  </si>
  <si>
    <t>โปรดเลือกจาก "ใช่" หรือ "ไม่ใช่"</t>
  </si>
  <si>
    <t>บริษัทได้มีการพิจารณารายละเอียดดังนี้</t>
  </si>
  <si>
    <t>(2) ตราสารทุนที่ไม่ได้จดทะเบียนซื้อขายในตลาดหลักทรัพย์ในประเทศ หรือไม่ได้อยู่ระหว่างการดำเนินการกระจายการถือหุ้นรายย่อยตามข้อบังคับตลาดหลักทรัพย์แห่งประเทศไทย หรือไม่ได้จดทะเบียนซื้อขายในตลาดหลักทรัพย์ต่างประเทศ</t>
  </si>
  <si>
    <t>บริษัทได้มีการดำเนินการ ดังนี้</t>
  </si>
  <si>
    <t>ระบุรายละเอียดครั้งที่และวันที่ประชุม</t>
  </si>
  <si>
    <t>(3) หน่วยลงทุนของกองทุนรวมสินค้าโภคภัณฑ์ และสินทรัพย์หรือดัชนีที่บริษัทถือครองผ่านการลงทุนในหน่วยลงทุนของกองทุนรวม ที่กำหนดนโยบายลงทุนในสินทรัพย์หรือดัชนีที่บริษัทลงทุนได้โดยตรง แต่มีการจัดสรรลงทุนบางส่วนในสินทรัพย์หรือดัชนีสินค้าโภคภัณฑ์ เช่น ทองคำ</t>
  </si>
  <si>
    <t>(1) หน่วยลงทุนของกองทุนรวมประเภทเฮ็ดจ์ฟันด์ที่จดทะเบียนจัดตั้งในประเทศและต่างประเทศ</t>
  </si>
  <si>
    <t>(2) หน่วยลงทุนของกองทุน Private Credit</t>
  </si>
  <si>
    <t>(3) กิจการเงินร่วมลงทุน และ/หรือ นิติบุคคลร่วมลงทุน</t>
  </si>
  <si>
    <t>รายละเอียดนิติบุคคล</t>
  </si>
  <si>
    <t>ชื่อนิติบุคคล (ถ้ามี)</t>
  </si>
  <si>
    <t>ชื่อย่อนิติบุคคล (ถ้ามี)</t>
  </si>
  <si>
    <t>เลขนิติบุคคล (ถ้ามี)</t>
  </si>
  <si>
    <t>ลักษณะการประกอบธุรกิจ</t>
  </si>
  <si>
    <t>ที่อยู่</t>
  </si>
  <si>
    <t>ผู้ที่สามารถติดต่อได้</t>
  </si>
  <si>
    <t>ตำแหน่ง</t>
  </si>
  <si>
    <t>โทรศัพท์</t>
  </si>
  <si>
    <t>บริษัทที่ประสงค์จะประกอบธุรกิจเกี่ยวกับหลักทรัพย์ ต้องมีลักษณะดังนี้</t>
  </si>
  <si>
    <t>รายละเอียดโดยสรุป</t>
  </si>
  <si>
    <t>ผลลัพธ์</t>
  </si>
  <si>
    <t>ความมั่นคงทางการเงินโดยพิจารณาจากอัตราส่วนทางการเงินดังนี้</t>
  </si>
  <si>
    <t xml:space="preserve">(1) มีอัตราส่วนความเพียงพอของเงินกองทุน (Capital Adequacy Ratio : CAR)  ไม่ต่ำกว่าที่กำหนด (ก่อนทำธุรกรรม) </t>
  </si>
  <si>
    <t xml:space="preserve">(2) มีอัตราส่วนสินทรัพย์สภาพคล่องไม่ต่ำกว่าร้อยละ 100 (ก่อนทำธุรกรรม) </t>
  </si>
  <si>
    <t>มีระบบการบริหารจัดการที่ดี มีธรรมาภิบาล และระบบการดำเนินการที่ดี</t>
  </si>
  <si>
    <t>มีแผนงานการประกอบธุรกิจเกี่ยวกับหลักทรัพย์ ที่เป็นไปตามกรอบนโยบายการประกอบธุรกิจอื่นที่บริษัทจัดทำขึ้น</t>
  </si>
  <si>
    <t>(ก) โครงสร้างขององค์กรที่ใช้รองรับการประกอบธุรกิจ ขอบเขตหน้าที่ และความรับผิดชอบของหน่วยงานที่เกี่ยวข้อง</t>
  </si>
  <si>
    <t>(ข) ระบบงานที่รองรับการประกอบธุรกิจ ซึ่งครอบคลุมถึงระบบงานที่กำหนดตามกฎหมายว่าด้วยหลักทรัพย์และตลาดหลักทรัพย์</t>
  </si>
  <si>
    <t>(ค) ความพร้อมด้านบุคลากร</t>
  </si>
  <si>
    <t>มีการบันทึกบัญชีตามมาตรฐานการรายงานทางการเงิน โดยแยกรายได้และรายจ่ายของการประกอบธุรกิจเกี่ยวกับหลักทรัพย์ แล้วแต่กรณี ออกจากธุรกิจประกันภัย</t>
  </si>
  <si>
    <t>มีระบบการกำกับ ตรวจสอบ และดูแลให้บริษัทมีการปฏิบัติตามกฎหมายว่าด้วยหลักทรัพย์และตลาดหลักทรัพย์ กฎหมายว่าด้วยธุรกิจสถาบันการเงิน และกฎหมายอื่นที่เกี่ยวข้องโดยเคร่งครัดและครบถ้วน รวมถึง กฎ ระเบียบ และหลักเกณฑ์ที่ออกตามกฎหมายดังกล่าว</t>
  </si>
  <si>
    <t xml:space="preserve">มีการแสดงข้อมูลที่ระบุว่าบริษัทมีหน้าที่ดำเนินการงานติดต่อหรือแนะนำบริการของบริษัทหลักทรัพย์หรือธนาคารพาณิชย์ให้แก่ลูกค้าเท่านั้น บริการต่างๆ ที่ได้รับจากบริษัทหลักทรัพย์หรือธนาคารพาณิชย์ไม่มีความเกี่ยวข้องกับบริษัทแต่อย่างใด </t>
  </si>
  <si>
    <t>เผยแพร่เอกสารหรือข้อมูลที่มีความถูกต้องตรงต่อความเป็นจริงและไม่ทำให้เกิดความเข้าใจผิดในสาระสำคัญ</t>
  </si>
  <si>
    <t xml:space="preserve">มีพื้นที่ในการประกอบธุรกิจเป็นสัดส่วนโดยเฉพาะแยกออกจากส่วนให้บริการด้านประกันภัย </t>
  </si>
  <si>
    <t>บริษัทที่ผ่านการคัดกรองพิเศษ</t>
  </si>
  <si>
    <t>ราคาประเมินสินทรัพย์ลงทุน ณ วันที่เริ่มต้นโครงการ</t>
  </si>
  <si>
    <t>ข้อมูลโครงการ</t>
  </si>
  <si>
    <t>ชื่อโครงการ</t>
  </si>
  <si>
    <t>เงื่อนไขของอสังหาริมทรัพย์</t>
  </si>
  <si>
    <t>วัตถุประสงค์โครงการ</t>
  </si>
  <si>
    <t>สถานที่ตั้งโครงการ</t>
  </si>
  <si>
    <t>ประเภทโครงการ 1</t>
  </si>
  <si>
    <t>วันที่เริ่มต้นโครงการ</t>
  </si>
  <si>
    <t>ประเภทโครงการ 2 (ถ้ามี)</t>
  </si>
  <si>
    <t>วันที่คาดว่าจะดำเนินการแล้วเสร็จ</t>
  </si>
  <si>
    <t>ประเภทโครงการ 3 (ถ้ามี)</t>
  </si>
  <si>
    <t>ประเภทโครงการ 4 (ถ้ามี)</t>
  </si>
  <si>
    <t>ประเภทโครงการ 5 (ถ้ามี)</t>
  </si>
  <si>
    <t>ลำดับ</t>
  </si>
  <si>
    <t>รายการข้อมูลและเอกสาร</t>
  </si>
  <si>
    <t>นำส่งแล้ว</t>
  </si>
  <si>
    <t>ข้อมูลฐานะการเงิน อัตราส่วนทางการเงิน และเงินกองทุนส่วนเกินของบริษัท</t>
  </si>
  <si>
    <t xml:space="preserve">แผนงานการประกอบธุรกิจเกี่ยวกับอสังหาริมทรัพย์ </t>
  </si>
  <si>
    <t>ต้องมีรายละเอียดอย่างน้อย ดังต่อไปนี้
	        1) ขอบเขตการดำเนินงาน ความรับผิดชอบ
	        2) การกำกับดูแลการปฏิบัติงาน การบริหารความเสี่ยง การควบคุมภายใน
	        3) การป้องกันความขัดแย้งทางผลประโยชน์ที่อาจเกิดขึ้น และ
	        4) การประเมินผล และการรายงานผลการตรวจสอบต่อคณะกรรมการบริษัท</t>
  </si>
  <si>
    <t>ข้อมูลกระบวนการบริหารความเสี่ยงสำหรับการจัดทำโครงการพัฒนาอสังหาริมทรัพย์ รวมทั้งมาตรการที่สามารถประเมิน บริหาร ควบคุม และติดตามความเสี่ยงได้อย่างเหมาะสมและสอดคล้องกับแนวทางการบริหารความเสี่ยงของบริษัท</t>
  </si>
  <si>
    <t>ข้อมูลหน่วยงานที่รับผิดชอบดูแลการประกอบธุรกิจเกี่ยวกับอสังหาริมทรัพย์</t>
  </si>
  <si>
    <t>รายละเอียดอื่นเกี่ยวกับโครงการพัฒนาอสังหาริมทรัพย์</t>
  </si>
  <si>
    <t>ต้องประกอบด้วยรายละเอียดอย่างน้อย ดังต่อไปนี้
   (1) ชื่อโครงการ
   (2) ประเภทของโครงการ
   (3) วัตถุประสงค์ของโครงการ
   (4) สถานที่ตั้งของโครงการ
   (5) มูลค่าของโครงการ
   (6) ระยะเวลาของโครงการ
   (7) รายละเอียดของอสังหาริมทรัพย์ที่นำมาจัดทำเป็นโครงการ
   (8) รายงานการประเมินมูลค่าอสังหาริมทรัพย์จากบริษัทประเมินค่าทรัพย์สินอย่างน้อยจำนวนสองราย ที่ทำการประเมินไม่เกินหกเดือนก่อนวันที่คณะกรรมการบริษัทมีมติอนุมัติให้จัดทำโครงการ
   (9) การวิเคราะห์ความเป็นไปได้ของโครงการ
   (10) การวิเคราะห์ความคุ้มค่าทางการเงินและการวิเคราะห์ความอ่อนไหวของโครงการ
   (11) ความพร้อมของระบบงาน การบริหารความเสี่ยง การควบคุมภายใน การบริหารสภาพคล่องของโครงการและของบริษัท
   (12) กระบวนการจัดการอสังหาริมทรัพย์หรือสิทธิการเช่า รวมถึงการจำหน่ายอสังหาริมทรัพย์หรือการโอนสิทธิการเช่า เมื่อเลิกโครงการ หรือการให้ความเห็นชอบโครงการพัฒนาอสังหาริมทรัพย์สิ้นสุดลงในกรณีที่บริษัทเคยได้รับความเห็นชอบในการจัดทำโครงการพัฒนาอสังหาริมทรัพย์จากนายทะเบียน
   (13) รายชื่อบุคคลที่คณะกรรมการบริษัทจะดำเนินการแต่งตั้งเป็นคณะกรรมการโครงการพัฒนาอสังหาริมทรัพย์ ผู้จัดการอสังหาริมทรัพย์ โดยมีรายละเอียดหลักเกณฑ์การคัดเลือก การแต่งตั้ง อำนาจและหน้าที่ พร้อมทั้งประวัติของบุคคลดังกล่าว
   (14) รายชื่อบุคลากร และรายละเอียดโครงสร้างของหน่วยงานที่รับผิดชอบดูแลการประกอบธุรกิจเกี่ยวกับอสังหาริมทรัพย์</t>
  </si>
  <si>
    <t>รายละเอียดอื่นเกี่ยวกับการประเมินราคาโครงการ (ถ้ามี)</t>
  </si>
  <si>
    <t xml:space="preserve">รายละเอียดการซื้อ การเช่า หรือการได้มาซึ่งสิทธิการเช่าในอสังหาริมทรัพย์ ที่บริษัทนำมาจัดทำเป็นโครงการพัฒนาอสังหาริมทรัพย์ </t>
  </si>
  <si>
    <t>ช้อมูลที่ใช้</t>
  </si>
  <si>
    <t>อัตราส่วนความเพียงพอของเงินกองทุน</t>
  </si>
  <si>
    <t>อัตราส่วนสินทรัพย์สภาพคล่อง</t>
  </si>
  <si>
    <t>สินทรัพย์ที่จัดสรรไว้สำหรับหนี้สินและภาระผูกพันตามสัญญาประกันภัย</t>
  </si>
  <si>
    <t>เงินกองทุนส่วนเกิน</t>
  </si>
  <si>
    <t>ลำดับที่</t>
  </si>
  <si>
    <t>รายการสินทรัพย์</t>
  </si>
  <si>
    <t>มูลค่า</t>
  </si>
  <si>
    <t>ตัวเลือก</t>
  </si>
  <si>
    <t>ชื่อไฟล์</t>
  </si>
  <si>
    <t>รายงานการประชุมคณะกรรมการบริษัทในส่วนที่เกี่ยวข้องกับการประกอบธุรกิจเกี่ยวกับการจัดทำโครงการพัฒนาอสังหาริมทรัพย์</t>
  </si>
  <si>
    <t>รายชื่อคณะกรรมการโครงการพัฒนาอสังหาริมทรัพย์</t>
  </si>
  <si>
    <t>2.1) กรรมการหรือผู้บริหารของบริษัท</t>
  </si>
  <si>
    <t>2.2) บุคคลที่มีความรู้ความเข้าใจในการประกอบธุรกิจเกี่ยวกับอสังหาริมทรัพย์และความเสี่ยงต่างๆ และมีประสบการณ์ที่เกี่ยวข้องกับการทำธุรกิจอสังหาริมทรัพย์</t>
  </si>
  <si>
    <t xml:space="preserve">รายชื่อผู้จัดการอสังหาริมทรัพย์ </t>
  </si>
  <si>
    <t>1) เป็นพนักงานของบริษัท</t>
  </si>
  <si>
    <t>2) ไม่เป็นหรือเคยเป็นบุคคลล้มละลาย</t>
  </si>
  <si>
    <t>3) ไม่เคยต้องคำพิพากษาถึงที่สุดให้ลงโทษจำคุกในความผิดเกี่ยวกับทรัพย์</t>
  </si>
  <si>
    <t>4) ไม่มีประวัติเสียหายหรือดำเนินการใดที่แสดงถึงการขาดความรับผิดชอบหรือความรอบคอบเยี่ยงผู้ประกอบวิชาชีพ</t>
  </si>
  <si>
    <t>5) มีประสบการณ์ในสายงานที่เกี่ยวข้องกับธุรกิจอสังหาริมทรัพย์เป็นระยะเวลาไม่น้อยกว่า 5 ปี</t>
  </si>
  <si>
    <t>ต้องเคยปฏิบัติงานในฝ่ายที่เกี่ยวข้องและเป็นประโยชน์ต่อการปฏิบัติหน้าที่ในการเป็นผู้จัดการอสังหาริมทรัพย์ เช่น การลงทุนในอสังหาริมทรัพย์ การพัฒนาโครงการอสังหาริมทรัพย์ การวางแผนกลยุทธ์ของโครงการ การบริหารจัดการอสังหาริมทรัพย์ การให้คำปรึกษาวางแผนงานอสังหาริมทรัพย์ การประเมินราคาอสังหาริมทรัพย์ การวิเคราะห์และศึกษาความเป็นไปได้ของโครงการอสังหาริมทรัพย์ หรือการให้สินเชื่ออสังหาริมทรัพย์ เป็นต้น</t>
  </si>
  <si>
    <t>รายชื่อบุคลากร และรายละเอียดโครงสร้างของหน่วยงานที่รับผิดชอบดูแลการประกอบธุรกิจเกี่ยวกับอสังหาริมทรัพย์</t>
  </si>
  <si>
    <t>อาคารสำนักงาน</t>
  </si>
  <si>
    <t>xlookup</t>
  </si>
  <si>
    <t>อาคารเพื่อการพาณิชย์</t>
  </si>
  <si>
    <t>เพื่อการให้เช่าเป็นหลัก</t>
  </si>
  <si>
    <t>มูลค่าขั้นต่ำโครงการต้องไม่น้อยกว่า 100 ล้านบาท</t>
  </si>
  <si>
    <t xml:space="preserve">อาคารโรงงาน </t>
  </si>
  <si>
    <t>บริษัทที่ผ่านการคัดกรองปกติ</t>
  </si>
  <si>
    <t>อาคารเก็บสินค้า</t>
  </si>
  <si>
    <t>บริษัทที่ไม่มีคุณสมบัติผ่านการคัดกรอง</t>
  </si>
  <si>
    <t>มูลค่าขั้นต่ำโครงการต้องไม่น้อยกว่า 500 ล้านบาท</t>
  </si>
  <si>
    <t>อาคารที่พักอาศัย</t>
  </si>
  <si>
    <t>เพื่อการจำหน่ายหรือการให้เช่า</t>
  </si>
  <si>
    <t>มูลค่าขั้นต่ำโครงการต้องไม่น้อยกว่า 200 ล้านบาท</t>
  </si>
  <si>
    <t>อสังหาริมทรัพย์ที่บริษัทได้รับอนุญาตให้เช่าหรือซื้อหรือได้มาเพื่อใช้สำหรับการลงทุนประกอบธุรกิจอื่นตามมาตรา 33 (9) (ข) โดยบริษัทต้องทำเป็นโครงการพัฒนาอสังหาริมทรัพย์ที่มีวัตถุประสงค์หลักเพื่อการให้เช่า</t>
  </si>
  <si>
    <t>อสังหาริมทรัพย์ที่บริษัทต้องจำหน่ายตามมาตรา 34 ซึ่งบริษัทได้รับอนุญาตให้มีไว้เพื่อใช้สำหรับการลงทุนประกอบธุรกิจอื่นตามมาตรา 33 (9) (ข) บริษัทจะทำเป็นโครงการพัฒนาอสังหาริมทรัพย์เพื่อการจำหน่ายหรือให้เช่าก็ได้</t>
  </si>
  <si>
    <t>ตารางที่ 1: รายงานการถือตราสารทุนเพื่อวัตถุประสงค์ในการประกอบธุรกิจอื่น</t>
  </si>
  <si>
    <t>รายละเอียดการลงทุน</t>
  </si>
  <si>
    <t>ชื่อนิติบุคคล
(1)</t>
  </si>
  <si>
    <t>รหัสหน่วยงานผู้ออก / 
เลขนิติบุคคลของผู้ออก
(2)</t>
  </si>
  <si>
    <t>วันที่จัดตั้งนิติบุคคล
(3)</t>
  </si>
  <si>
    <t>ชื่อย่อหลักทรัพย์ (ถ้ามี)
(5)</t>
  </si>
  <si>
    <t>ประเทศที่จดทะเบียนจัดตั้ง
(7)</t>
  </si>
  <si>
    <t>ภูมิภาคของประเทศที่จดทะเบียนจัดตั้ง 
(8)</t>
  </si>
  <si>
    <t>ลักษณะการดำเนินธุรกิจ
ของนิติบุคคล
(9)</t>
  </si>
  <si>
    <t>วันที่ซื้อ / วันที่ได้มา
(10)</t>
  </si>
  <si>
    <t>สกุลเงิน
(13)</t>
  </si>
  <si>
    <t>อัตราแลกเปลี่ยน ณ วันที่ซื้อ / วันที่ได้มา
(14)</t>
  </si>
  <si>
    <t>ราคาประเมิน 
(บาท)
(19)</t>
  </si>
  <si>
    <t>สัดส่วนการลงทุนต่อสินทรัพย์รวม (ร้อยละ)
(20)</t>
  </si>
  <si>
    <t xml:space="preserve">2. ในกรณีตราสารที่ไม่มี ISIN Code ให้ใส่ “Other” เช่น หุ้นสามัญชุมนุม ฯ หุ้นสามัญสหประกันชีวิต </t>
  </si>
  <si>
    <t>3. ลักษณะการดำเนินธุรกิจของนิติบุคคล ให้เลือกจาก</t>
  </si>
  <si>
    <t>5. ราคาซื้อ / ราคา ณ วันที่ได้มา ให้กรอกด้วยราคาทุน</t>
  </si>
  <si>
    <t>คำตอบ สำหรับรายการลำดับที่ 1</t>
  </si>
  <si>
    <t>คำตอบ สำหรับรายการลำดับที่ 2</t>
  </si>
  <si>
    <t>คำตอบ สำหรับรายการลำดับที่ 3</t>
  </si>
  <si>
    <t>คำตอบ สำหรับรายการลำดับที่ 4</t>
  </si>
  <si>
    <t>คำตอบ สำหรับรายการลำดับที่ 5</t>
  </si>
  <si>
    <t>เป็นนิติบุคคลที่ประกอบธุรกิจประกันภัยหรือประกอบธุรกิจหลักโดยการถือตราสารทุนในบริษัทประกันภัยในประเทศสมาชิก ASEAN</t>
  </si>
  <si>
    <t>กรุณาระบุชื่อประเทศ</t>
  </si>
  <si>
    <t>กรุณาระบุลักษณะของประเทศพอสังเขป</t>
  </si>
  <si>
    <t xml:space="preserve">(2) เงินกองทุนส่วนเกินเพียงพอรองรับการถือตราสารทุนในนิติบุคคลที่จัดตั้งขึ้นตามกฎหมายต่างประเทศ </t>
  </si>
  <si>
    <t>กรุณาระบุจำนวนเงินกองทุนส่วนเกิน ณ วันที่ทำธุรกรรม</t>
  </si>
  <si>
    <t xml:space="preserve">มีการจัดทำนโยบายการประกอบธุรกิจอื่นที่ได้รับอนุมัติจากคณะกรรมการบริษัทซึ่งครอบคลุมการถือตราสารทุนในนิติบุคคลที่จัดตั้งขึ้นตามกฎหมายต่างประเทศที่ประกอบธุรกิจประกันภัยหรือประกอบธุรกิจหลักโดยการถือตราสารทุนในบริษัทประกันภัยต่างประเทศ แล้วแต่กรณี </t>
  </si>
  <si>
    <t>ความรู้ความเข้าใจเกี่ยวกับ สภาพแวดล้อมทางเศรษฐกิจ สังคม การเมือง และกฎหมายของประเทศที่นิติบุคคลต่างประเทศนั้นตั้งอยู่ รวมถึงหลักเกณฑ์ที่เกี่ยวข้องกับการกำกับดูแลการประกอบธุรกิจประกันภัย และการจัดตั้งหรือการเข้าถึงตราสารทุนในบริษัทประกันภัยของประเทศนั้น</t>
  </si>
  <si>
    <t>มีความพร้อมของระบบงาน บุคลากร การบริหารจัดการ การบริหารความเสี่ยงข้อมูล ขอบข่ายงานที่เกี่ยวข้องทั้งในประเทศไทยและประเทศที่บริษัทจะเข้าถือตราสารทุน</t>
  </si>
  <si>
    <t>(2)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</si>
  <si>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รายละเอียดโดยย่อ</t>
  </si>
  <si>
    <t>สำเนาใบอนุญาตประกอบธุรกิจ หรือ หนังสือรับรองนิติบุคคล</t>
  </si>
  <si>
    <t>วัตถุประสงค์การลงทุน </t>
  </si>
  <si>
    <t>นโยบายการประกอบธุรกิจอื่น (ส่วนที่เกี่ยวข้องกับการถือตราสารทุนเพื่อประกอบธุรกิจอื่น)</t>
  </si>
  <si>
    <t>รายงานการประชุมคณะกรรมการบริษัท/คณะทำงานที่เกี่ยวข้อง/ผู้ถือหุ้น ที่อนุมัติการทำธุรกรรม</t>
  </si>
  <si>
    <t xml:space="preserve">รายงานการศึกษาสภาพแวดล้อม เศรษฐกิจ สังคม การเมือง และกฎหมายของประเทศที่นิติบุคคลต่างประเทศนั้นตั้งอยู่ รวมถึงหลักเกณฑ์ที่เกี่ยวข้องกับการกำกับดูแลการประกอบธุรกิจประกันภัย และการจัดตั้งหรือการเข้าถึงตราสารทุนในบริษัทประกันภัยของประเทศนั้น เพื่อแสดงให้เห็นว่าบริษัทมีความรู้ความเข้าใจเกี่ยวกับประเทศดังกล่าว </t>
  </si>
  <si>
    <t>รายงานการวิเคราะห์โอกาส ข้อจำกัด ประโยชน์ที่ได้รับ ความเสี่ยงและผลกระทบที่อาจส่งผลต่อการดำเนินงานของบริษัท รวมทั้งวิเคราะห์ความคุ้มค่าจากการลงทุน เช่น การวิเคราะห์ต้นทุน-ผลประโยชน์ (Cost-Benefit Analysis: CBA) การประเมินมูลค่าของสินทรัพย์เป้าหมาย (Valuation) และการศึกษาความเป็นไปได้ของการลงทุน (Feasibility Study)</t>
  </si>
  <si>
    <t>การวิเคราะห์ SWOT </t>
  </si>
  <si>
    <t>รายละเอียดความพร้อมของระบบงาน บุคลากร การบริหารจัดการ การบริหารความเสี่ยง รวมถึงกระบวนการติดตามและควบคุมดูแลการดำเนินงานของนิติบุคคลที่บริษัทจะเข้าถือตราสารทุน</t>
  </si>
  <si>
    <t xml:space="preserve">แนวทาง วิธีการ และสมมุติฐานที่จะใช้ในการประเมินมูลค่ายุติธรรมของตราสารทุน	</t>
  </si>
  <si>
    <t>รายละเอียดวิธีการที่จะใช้ในการประเมินราคาหุ้น พร้อมสมมติฐาน</t>
  </si>
  <si>
    <t>หนังสือเสนอขายหุ้น (ถ้ามี)</t>
  </si>
  <si>
    <t>ข้อมูลเกี่ยวกับนิติบุคคลที่จัดตั้งขึ้นตามกฎหมายต่างประเทศที่บริษัทจะเข้าถือตราสารทุน ซึ่งมีรายละเอียดอย่างน้อยดังต่อไปนี้</t>
  </si>
  <si>
    <t>ข้อมูลการถือตราสารทุนเพื่อการประกอบธุรกิจอื่นของบริษัทในปัจจุบัน</t>
  </si>
  <si>
    <t>เอกสารประกอบอื่น ๆ (ถ้ามี)</t>
  </si>
  <si>
    <t>โปรดเลือกจาก "แนบเอกสารแล้ว" หรือ "ไม่มีเอกสาร"</t>
  </si>
  <si>
    <t>หมายเหตุ
(9/1)</t>
  </si>
  <si>
    <t>4. โปรดระบุรายละเอียดเพิ่มเติมในช่องหมายเหตุ (9/1) กรณีนิติบุคคลดังกล่าว ประกอบธุรกิจดังต่อไปนี้</t>
  </si>
  <si>
    <t>6. ให้กรอกข้อมูลการถือตราสารทุนตั้งแต่ร้อยละ 20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ทั้งหมด โดยเพิ่มเติมรายการใหม่ต่อท้าย</t>
  </si>
  <si>
    <t>ประเภทของธุรกิจ</t>
  </si>
  <si>
    <t>มูลค่าตราสารทุนที่บริษัทถือเพื่อวัตถุประสงค์ในการประกอบธุรกิจอื่น (ราคาประเมิน)</t>
  </si>
  <si>
    <t>นิติบุคคลที่จัดตั้งขึ้นตามกฎหมายต่างประเทศที่ได้รับใบอนุญาตประกอบธุรกิจประกันภัย หรือประกอบธุรกิจหลักโดยการถือตราสารทุนในบริษัทประกันภัยต่างประเทศ</t>
  </si>
  <si>
    <t>รวมมูลค่า (5) และ (6)</t>
  </si>
  <si>
    <t>ประเภทการประกอบธุรกิจ</t>
  </si>
  <si>
    <t>มูลค่าโครงการ (ล้านบาท)</t>
  </si>
  <si>
    <t>ประเภทโครงการ</t>
  </si>
  <si>
    <t>สถานที่ตั้งอสังหาริมทรัพย์ / โครงการ</t>
  </si>
  <si>
    <t>แผนการดำเนินงาน</t>
  </si>
  <si>
    <t>เอกสารการอนุมัติโดยคณะกรรมการบริษัท</t>
  </si>
  <si>
    <t>เอกสารอื่น ๆ (ถ้ามี)</t>
  </si>
  <si>
    <t>(1) รูปแบบการใส่วันที่ ให้ใส่ปีด้วย ค.ศ. (โดยข้อมูลจะแสดงผลด้วยปี พ.ศ.)</t>
  </si>
  <si>
    <t>วันทำธุรกรรม
(1)</t>
  </si>
  <si>
    <t>รูปแบบตราสารทุน
(2)</t>
  </si>
  <si>
    <t>ชื่อตราสารทุน
(3)</t>
  </si>
  <si>
    <t>จำนวน หรือสัดส่วนตาม NAV
(4)</t>
  </si>
  <si>
    <t>ราคาซื้อ
(5)</t>
  </si>
  <si>
    <t>ราคาตรา
(6)</t>
  </si>
  <si>
    <t>ปริมาณการซื้อ
(8)</t>
  </si>
  <si>
    <t>หมายเหตุ
(10)</t>
  </si>
  <si>
    <t>ปริมาณการซื้อ
(9)</t>
  </si>
  <si>
    <t>รูปแบบนิติบุคคลที่ออกตราสารทุน
(2)</t>
  </si>
  <si>
    <t>ประเทศ
(4)</t>
  </si>
  <si>
    <t>จำนวน หรือสัดส่วนตาม NAV
(5)</t>
  </si>
  <si>
    <t>ราคาซื้อ
(6)</t>
  </si>
  <si>
    <t>ราคาตรา
(7)</t>
  </si>
  <si>
    <t>ราคาประเมิน
(8)</t>
  </si>
  <si>
    <t>คำตอบ
(1)</t>
  </si>
  <si>
    <t>รายละเอียด
(2)</t>
  </si>
  <si>
    <t>ชื่อไฟล์
(3)</t>
  </si>
  <si>
    <r>
      <t xml:space="preserve">ชื่อไฟล์ </t>
    </r>
    <r>
      <rPr>
        <b/>
        <vertAlign val="superscript"/>
        <sz val="12"/>
        <color theme="1"/>
        <rFont val="Browallia New"/>
        <family val="2"/>
        <charset val="222"/>
      </rPr>
      <t>(2)</t>
    </r>
  </si>
  <si>
    <r>
      <t xml:space="preserve">ชนิดตราสารทุน </t>
    </r>
    <r>
      <rPr>
        <b/>
        <vertAlign val="superscript"/>
        <sz val="12"/>
        <color theme="1"/>
        <rFont val="Browallia New"/>
        <family val="2"/>
        <charset val="222"/>
      </rPr>
      <t xml:space="preserve">(1)
</t>
    </r>
    <r>
      <rPr>
        <b/>
        <sz val="12"/>
        <color theme="1"/>
        <rFont val="Browallia New"/>
        <family val="2"/>
        <charset val="222"/>
      </rPr>
      <t>(4)</t>
    </r>
  </si>
  <si>
    <r>
      <t xml:space="preserve">รหัสหลักทรัพย์
(ISIN Code) </t>
    </r>
    <r>
      <rPr>
        <b/>
        <vertAlign val="superscript"/>
        <sz val="12"/>
        <color theme="1"/>
        <rFont val="Browallia New"/>
        <family val="2"/>
        <charset val="222"/>
      </rPr>
      <t xml:space="preserve">(2) </t>
    </r>
    <r>
      <rPr>
        <b/>
        <sz val="12"/>
        <color theme="1"/>
        <rFont val="Browallia New"/>
        <family val="2"/>
        <charset val="222"/>
      </rPr>
      <t>(ถ้ามี) 
(6)</t>
    </r>
  </si>
  <si>
    <r>
      <t xml:space="preserve">รหัสหลักทรัพย์
(ISIN Code) </t>
    </r>
    <r>
      <rPr>
        <b/>
        <vertAlign val="superscript"/>
        <sz val="12"/>
        <color theme="1"/>
        <rFont val="Browallia New"/>
        <family val="2"/>
        <charset val="222"/>
      </rPr>
      <t>(2)</t>
    </r>
    <r>
      <rPr>
        <b/>
        <sz val="12"/>
        <color theme="1"/>
        <rFont val="Browallia New"/>
        <family val="2"/>
        <charset val="222"/>
      </rPr>
      <t>(ถ้ามี) 
(6)</t>
    </r>
  </si>
  <si>
    <t>1) มีความเชื่อมโยง ส่งเสริม หรือก่อให้เกิดประโยชน์ซึ่งกันและกัน หรือ  ต่อชุมชนเดียวกันหรือใกล้เคียงกัน</t>
  </si>
  <si>
    <t>2) ก่อให้เกิดหรือจะก่อให้เกิดรายได้เป็นมูลค่าไม่น้อยกว่าร้อยละแปดสิบของรายได้รวมของกิจการทั้งหมดที่ประกอบกันนั้น</t>
  </si>
  <si>
    <t>(ข) ผู้ขอกู้ยืมต้องมีลักษณะอย่างหนึ่งอย่างใด ดังต่อไปนี้
      1) เป็นรัฐบาลไทย 
      2) กรณีผู้ขอกู้ยืมมิใช่รัฐบาลไทย ต้องได้รับการจัดอันดับความน่าเชื่อถือไม่ต่ำกว่าอันดับความน่าเชื่อถือที่สามารถลงทุนได้ (investment grade)</t>
  </si>
  <si>
    <t xml:space="preserve">(ง) บริษัทสามารถให้กู้ยืมได้ไม่เกินร้อยละสิบของมูลค่าสินเชื่อตามสัญญาให้กู้ยืมเงินนั้นๆ </t>
  </si>
  <si>
    <t>(6) ตราสารหนี้ที่มีอันดับความน่าเชื่อถือต่ำกว่าที่สามารถลงทุนได้ (non–investment grade) หรือตราสารหนี้ที่ไม่ได้รับการจัดอันดับความน่าเชื่อถือ (unrated) ที่อยู่ในกองทุนรวมตามข้อ 61 (3) หรือข้อ 62 (7)</t>
  </si>
  <si>
    <t xml:space="preserve">ข้อมูล ณ วันที่  </t>
  </si>
  <si>
    <t>(1) การจัดการกองทุนส่วนบุคคล</t>
  </si>
  <si>
    <t>(2) นายหน้าซื้อขายหลักทรัพย์ การค้าหลักทรัพย์ และการจัดจำหน่ายหลักทรัพย์ที่เป็นหน่วยลงทุน ใบทรัสต์ของทรัสต์ ที่มีลักษณะทำนองเดียวกับกองทุนรวม หรือหลักทรัพย์อื่นที่คณะกรรมการกำกับหลักทรัพย์และตลาดหลักทรัพย์ กำหนดให้เป็นหลักทรัพย์ที่มีลักษณะการลงทุนทำนองเดียวกับหน่วยลงทุน</t>
  </si>
  <si>
    <t>(3) ที่ปรึกษาการลงทุน</t>
  </si>
  <si>
    <t>(4) ผู้รับฝากทรัพย์สินของกองทุนส่วนบุคคล</t>
  </si>
  <si>
    <t>(5) ตัวแทนด้านการตลาดของกองทุนส่วนบุคคล</t>
  </si>
  <si>
    <t>(6) ธุรกิจงานติดต่อหรือแนะนำบริการของบริษัทหลักทรัพย์หรือธนาคารพาณิชย์ตามกฎหมายว่าด้วยธุรกิจสถาบันการเงิน</t>
  </si>
  <si>
    <t>รายละเอียดการซื้อ การเช่า หรือการได้มาซึ่งสิทธิการเช่าในอสังหาริมทรัพย์ ที่บริษัทนำมาจัดทำเป็นโครงการพัฒนาอสังหาริมทรัพย์ เป็นไปตามหลักเกณฑ์และเงื่อนไขที่กำหนด</t>
  </si>
  <si>
    <t>กรุณากรอกข้อมูลใน sheet "R4_DEVE เอกสารแนบ 1"</t>
  </si>
  <si>
    <t>กรุณากรอกข้อมูลใน sheet "R4_DEVE เอกสารแนบ 2"</t>
  </si>
  <si>
    <t>(1) ให้เรียงลำดับตามวันที่ทำธุรกรรม และให้ระบุ วัน/เดือน/ปี ค.ศ. ที่ทำธุรกรรม (โดยข้อมูลจะแสดงผลด้วยปี พ.ศ.)</t>
  </si>
  <si>
    <t>ไตรมาส X/25XX</t>
  </si>
  <si>
    <r>
      <t>ให้รายงานสำนักงานทราบ</t>
    </r>
    <r>
      <rPr>
        <u/>
        <sz val="12"/>
        <color theme="1"/>
        <rFont val="Browallia New"/>
        <family val="2"/>
        <charset val="222"/>
      </rPr>
      <t>ภายใน 30 วันนับแต่สิ้นเดือนที่มีการทำธุรกรรม</t>
    </r>
    <r>
      <rPr>
        <sz val="12"/>
        <color theme="1"/>
        <rFont val="Browallia New"/>
        <family val="2"/>
        <charset val="222"/>
      </rPr>
      <t>ลงทุนในตราสารหนี้ดังกล่าว</t>
    </r>
  </si>
  <si>
    <t>1. กิจการที่มีความเชื่อมโยงกับบริษัทภายใต้รายงานนี้ ให้บริษัทระบุทั้งบริษัทแม่ บริษัทลูก บริษัทร่วม และกิจการที่มีผลประโยชน์เกี่ยวข้องกับบริษัท</t>
  </si>
  <si>
    <t>5. ราคาประเมินของสินทรัพย์ลงทุนให้ระบุส่วนที่ลงทุนเอง</t>
  </si>
  <si>
    <t xml:space="preserve">6. ราคาประเมินของสินทรัพย์ลงทุนในกิจการที่มีความเชื่อมโยงกับบริษัทที่เป็นสกุลเงินต่างประเทศ ให้บริษัทแปลงเป็นสกุลเงินบาทด้วยอัตราแลกเปลี่ยน ณ วันสิ้นงวดของรอบรายงาน	</t>
  </si>
  <si>
    <t xml:space="preserve">7. ยอดยกมา ให้ระบุรายการตามราคาประเมินของสินทรัพย์ลงทุน ณ วันสิ้นเดือนก่อนหน้าเดือนที่เกิดธุรกรรม เว้นแต่กรณีมีธุรกรรมเกิดขึ้นระหว่างเดือน ให้ระบุราคาประเมิน ณ วันที่เกิดธุรกรรมก่อนหน้า </t>
  </si>
  <si>
    <t>8. มูลค่าสินทรัพย์ให้ใช้ราคาประเมินตามหลักเกณฑ์ที่กำหนดไว้ในประกาศคณะกรรมการกำกับและส่งเสริมการประกอบธุรกิจประกันภัยว่าด้วยการประเมินสินทรัพย์และหนี้สิน</t>
  </si>
  <si>
    <t xml:space="preserve">2. ชี่อนิติบุคคลตามคอลัมน์ (2) ให้ระบุชื่อกิจการตามที่จดทะเบียนจัดตั้ง หรือชื่อที่สำนักงาน คปภ. สามารถสืบค้นได้ผ่านช่องทางทั่วไป </t>
  </si>
  <si>
    <t>3. เลขประจำตัวนิติบุคคลตามคอลัมน์ (3) ให้ระบุเลขประจำตัวนิติบุคคลของกิจการตามที่ออกโดยกรมพัฒนาธุรกิจการค้า ในกรณีที่เป็นนิติบุคคลจดทะเบียนจัดตั้งในต่างประเทศ ให้ระบุเลขประจำตัวนิติบุคคลที่ออกโดยหน่วยงานกำกับดูแลในประเทศนั้น ๆ</t>
  </si>
  <si>
    <t>4. ความสัมพันธ์ตามคอลัมน์ (4) ให้เลือกระบุได้อย่างใดอย่างหนึ่ง ดังต่อไปนี้</t>
  </si>
  <si>
    <t>ทั้งนี้ ในกรณีที่กิจการเข้าข่ายมีความเชื่อมโยงกับบริษัทมากกว่า 1 รูปแบบ ให้บริษัทเลือกความสัมพันธ์ที่อยู่ลำดับบนสุดเพียงลำดับเดียว</t>
  </si>
  <si>
    <t xml:space="preserve">   โดยรูปแบบการใส่วันที่ ให้ใส่ปีด้วย ค.ศ. (โดยข้อมูลจะแสดงผลด้วยปี พ.ศ.)</t>
  </si>
  <si>
    <t>9.  ธุรกรรมเงินฝากให้รายงานเป็นยอดรวม ณ วันสิ้นงวด (สิ้นเดือน) ได้ โดยไม่ต้องรายงานเป็นรายธุรกรรม</t>
  </si>
  <si>
    <t>10. กรอกข้อมูลในช่องสีเหลืองเท่านั้น</t>
  </si>
  <si>
    <t>1. รูปแบบการใส่วันที่ ให้ใส่ปีด้วย ค.ศ. (โดยข้อมูลจะแสดงผลด้วยปี พ.ศ.)</t>
  </si>
  <si>
    <t>2. รูปแบบนิติบุคคลที่ออกตราสารทุนให้เลือกจาก</t>
  </si>
  <si>
    <t>3. ชื่อตราสารทุน ให้ระบุรายละเอียดที่เฉพาะเจาะจง สามารถให้สำนักงาน คปภ. สืบค้นได้ตามฐานข้อมูล เช่น รหัสหลักทรัพย์หุ้นสามัญ เลขทะเบียนนิติบุคคล ฯลฯ โดยกรณีถือผ่านกองทุน ให้ใช้วิธี look-through ในการระบุตราสารทุน</t>
  </si>
  <si>
    <t>4. ประเทศ หมายถึง ประเทศของตราสารทุน</t>
  </si>
  <si>
    <t>5. จำนวน หมายถึง จำนวนหุ้น (กรณีถือเอง) และจำนวนหุ้นตามสัดส่วนการลงทุนของหน่วยลงทุน (กรณีถือผ่านกองทุน ให้คำนวณจำนวนหุ้นด้วยวิธี pro rata ตามสัดส่วนการลงทุนในตราสารทุนนั้น ๆ)</t>
  </si>
  <si>
    <t>6. ราคาซื้อ หมายถึง มูลค่าตราสารทุนต่อหน่วย ณ เวลาเข้าทำธุรกรรม</t>
  </si>
  <si>
    <t>7. ราคาตรา หมายถึง มูลค่าตราสารทุนต่อหน่วยตามทุนจดทะเบียน (par)</t>
  </si>
  <si>
    <t>8. ราคาประเมิน หมายถึง มูลค่าตราสารทุนต่อหน่วย ณ วันรายงาน ซึ่งคำนวณตามวิธีที่บัญญัติไว้ในประกาศ คปภ. ว่าด้วยการประเมินราคาทรัพย์สินและหนี้สินของบริษัทประกันภัย</t>
  </si>
  <si>
    <t>9. ปริมาณการซื้อ จะถูกคำนวณโดยอัตโนมัติตามสมการ (9) = (5) x (6) และหากปริมาณการซื้อรวมเกินกว่าวงเงินธุรกรรม ช่องปริมาณการซื้อสะสมจะถูกทำให้เป็นสีแดงเพื่อวัตถุประสงค์การกำกับดูแล</t>
  </si>
  <si>
    <t>ก) นิติบุคคลที่จัดตั้งขึ้นตามกฎหมายต่างประเทศที่ได้รับใบอนุญาตประกอบธุรกิจประกันภัยจากหน่วยงานกำกับดูแลในประเทศนั้น หรือที่ประกอบธุรกิจหลักโดยการถือหุ้นในบริษัทดังกล่าว</t>
  </si>
  <si>
    <t>ข) นิติบุคคลที่จัดตั้งขึ้นตามกฎหมายต่างประเทศที่ประกอบธุรกิจสนับสนุนธุรกิจประกันภัย</t>
  </si>
  <si>
    <t>ค) นิติบุคคลที่จัดตั้งขึ้นตามความตกลงของประเทศในสมาคม ASEAN หรือของ ESCAP เพื่อประกอบธุรกิจเฉพาะการประกันต่อ</t>
  </si>
  <si>
    <t>(ก) สินทรัพย์อ้างอิง (Underlying Asset)</t>
  </si>
  <si>
    <t>(ข) มูลค่าที่ตราไว้ (Face Value)</t>
  </si>
  <si>
    <t>(ค) วันครบกำหนด (Maturity Date)</t>
  </si>
  <si>
    <t>(ง) อัตราดอกเบี้ย (Coupon Rate) + ความถี่</t>
  </si>
  <si>
    <t>(จ) ประเภทของผู้ออก</t>
  </si>
  <si>
    <t>(ฉ) ประเภทอนุพันธ์แฝง</t>
  </si>
  <si>
    <t>(ช) วันครบกำหนดสัญญา</t>
  </si>
  <si>
    <t>ประเภทของสินทรัพย์ลงทุน
(2)</t>
  </si>
  <si>
    <t>(3) ให้ระบุรายละเอียดของรายการสินทรัพย์ลงทุน</t>
  </si>
  <si>
    <t>รายละเอียดของรายการสินทรัพย์ลงทุน
(3)</t>
  </si>
  <si>
    <t>วัตถุประสงค์ของภาระผูกพัน
(4)</t>
  </si>
  <si>
    <t>คู่สัญญา
(5)</t>
  </si>
  <si>
    <t>จำนวนหน่วย
(6)</t>
  </si>
  <si>
    <t>ราคาตลาด
(7)</t>
  </si>
  <si>
    <t>ราคาบัญชี
(9)</t>
  </si>
  <si>
    <t>มูลค่าที่นำมาก่อภาระผูกพัน
ในครั้งนี้
(10)</t>
  </si>
  <si>
    <t>นำส่งข้อมูลเพิ่มเติมตามประกาศลงทุนข้อ 28 (7)
(11)</t>
  </si>
  <si>
    <t>มูลค่าที่นำมาก่อภาระผูกพันในครั้งนี้
(10)</t>
  </si>
  <si>
    <t>มติที่ประชุมคณะกรรมการบริษัท
(12)</t>
  </si>
  <si>
    <r>
      <t>อัตราส่วนความเพียงพอของเงินกองทุน (Capital Adequacy Ratio : CAR) 4 ไตรมาสล่าสุด</t>
    </r>
    <r>
      <rPr>
        <b/>
        <u/>
        <sz val="12"/>
        <color theme="1"/>
        <rFont val="Browallia New"/>
        <family val="2"/>
        <charset val="222"/>
      </rPr>
      <t>ติดต่อกัน</t>
    </r>
    <r>
      <rPr>
        <b/>
        <sz val="12"/>
        <color theme="1"/>
        <rFont val="Browallia New"/>
        <family val="2"/>
        <charset val="222"/>
      </rPr>
      <t xml:space="preserve">
(13)</t>
    </r>
  </si>
  <si>
    <t>จำนวนเงินกองทุนส่วนเกินส่วนที่รองรับการนำสินทรัพย์ลงทุนไปก่อภาระผูกพัน
(14)</t>
  </si>
  <si>
    <t>อัตราส่วนสินทรัพย์สภาพคล่องภายหลังการนำสินทรัพย์ลงทุนไปก่อภาระผูกพัน
(15)</t>
  </si>
  <si>
    <t>(2) ให้เลือกรายการสินทรัพย์ลงทุนตาม drop-down list</t>
  </si>
  <si>
    <t>(4) ให้ระบุวัตถุประสงค์ของการนำสินทรัพย์ลงทุนไปก่อภาระผูกพัน โดยเลือกจาก</t>
  </si>
  <si>
    <t>(5) ให้ระบุชื่อคู่สัญญาที่ทำธุรกรรม</t>
  </si>
  <si>
    <t>(6) ให้ระบุจำนวนหน่วยของรายการสินทรัพย์ลงทุน</t>
  </si>
  <si>
    <r>
      <t>(7) ถึง (9) ให้ระบุ</t>
    </r>
    <r>
      <rPr>
        <u/>
        <sz val="12"/>
        <color theme="1"/>
        <rFont val="Browallia New"/>
        <family val="2"/>
        <charset val="222"/>
      </rPr>
      <t>มูลค่าต่อหน่วย</t>
    </r>
    <r>
      <rPr>
        <sz val="12"/>
        <color theme="1"/>
        <rFont val="Browallia New"/>
        <family val="2"/>
        <charset val="222"/>
      </rPr>
      <t xml:space="preserve"> โดยให้บริษัทกรอกให้ครบทุกวิธีการประเมิน</t>
    </r>
  </si>
  <si>
    <t>(10) ให้ระบุมูลค่าที่ทำธุรกรรมในครั้งนี้</t>
  </si>
  <si>
    <t>(12) ให้ระบุมติที่ประชุมคณะกรรมการบริษัท โดยประกอบด้วยรายละเอียดของครั้งที่และวันที่ประชุม</t>
  </si>
  <si>
    <t>(13) ให้ระบุอัตราส่วนความเพียงพอของเงินกองทุนจำนวนสี่ไตรมาสล่าสุดติดต่อกัน</t>
  </si>
  <si>
    <t>(14) ให้ระบุจำนวนเงินกองทุนส่วนเกินของบริษัทเฉพาะส่วนที่ใช้รองรับธุรกรรมนี้ (มูลค่า headroom การนำสินทรัพย์ไปก่อภาระผูกพัน โดยอัตราส่วนความเพียงพอของเงินกองทุนยังคงไม่ต่ำกว่าร้อยละ 140)</t>
  </si>
  <si>
    <t>(15) ให้ระบุอัตราส่วนสินทรัพย์ลงทุนต่อเงินสำรองประกันภัยภายหลังการนำสินทรัพย์ลงทุนไปก่อภาระผูกพัน</t>
  </si>
  <si>
    <t>(ก) การรับอาวัลตั๋วเงิน</t>
  </si>
  <si>
    <t>(ข) การออกหนังสือค้ำประกันเพื่อเป็นหลักประกันการปฏิบัติตามสัญญาของโครงการต่าง ๆ</t>
  </si>
  <si>
    <t>(ก) บุคคลธรรมดา</t>
  </si>
  <si>
    <t>(ข) นิติบุคคล</t>
  </si>
  <si>
    <t xml:space="preserve">(ก) ตราสารหนี้ที่ออก สั่งจ่าย รับรอง รับอาวัล หรือค้ำประกัน โดยรัฐบาลไทย ธนาคารแห่งประเทศไทย กระทรวงการคลัง หรือกองทุนเพื่อการฟื้นฟูและพัฒนาระบบสถาบันการเงิน </t>
  </si>
  <si>
    <t xml:space="preserve">(ข) ตราสารหนี้ที่ออก สั่งจ่าย รับรอง รับอาวัล หรือค้ำประกัน โดยสถาบันการเงิน หรือตราสารหนี้ที่ออกโดยบริษัทจำกัด องค์การหรือรัฐวิสาหกิจ หรือตราสารหนี้ที่ออกโดยกองทรัสต์เพื่อการลงทุนในอสังหาริมทรัพย์ หรือกองทรัสต์อื่นที่นายทะเบียนประกาศกำหนด </t>
  </si>
  <si>
    <t xml:space="preserve">(ค) ตราสารทุนที่จดทะเบียนซื้อขายในตลาดหลักทรัพย์ในประเทศ </t>
  </si>
  <si>
    <t xml:space="preserve">(ง) หน่วยลงทุนของกองทุนรวม </t>
  </si>
  <si>
    <t xml:space="preserve">(จ) อสังหาริมทรัพย์ที่ตั้งอยู่ในประเทศไทย </t>
  </si>
  <si>
    <t>(ก) ตราสารทุนที่จดทะเบียนซื้อขายในตลาดหลักทรัพย์ในประเทศ</t>
  </si>
  <si>
    <t xml:space="preserve">(ข) หน่วยลงทุนของกองทุนรวม </t>
  </si>
  <si>
    <r>
      <t xml:space="preserve">(ค) มีอัตราส่วนความเพียงพอของเงินกองทุน (capital adequacy ratio : CAR) </t>
    </r>
    <r>
      <rPr>
        <b/>
        <u/>
        <sz val="12"/>
        <color theme="1"/>
        <rFont val="Browallia New"/>
        <family val="2"/>
        <charset val="222"/>
      </rPr>
      <t>4 ไตรมาสล่าสุดไม่น้อยกว่า 200%</t>
    </r>
  </si>
  <si>
    <r>
      <t>(ข) มีอัตราส่วนสินทรัพย์สภาพคล่อง</t>
    </r>
    <r>
      <rPr>
        <b/>
        <u/>
        <sz val="12"/>
        <rFont val="Browallia New"/>
        <family val="2"/>
        <charset val="222"/>
      </rPr>
      <t>ไม่ต่ำกว่า 110%</t>
    </r>
  </si>
  <si>
    <t>กรอกเงินกองทุนส่วนเกิน (บาท)</t>
  </si>
  <si>
    <t>กรอกอัตราส่วนสินทรัพย์สภาพคล่อง (%)</t>
  </si>
  <si>
    <t>กรอก CAR (%)</t>
  </si>
  <si>
    <r>
      <t>(ก) มีเงินกองทุนส่วนเกิน</t>
    </r>
    <r>
      <rPr>
        <b/>
        <u/>
        <sz val="12"/>
        <rFont val="Browallia New"/>
        <family val="2"/>
        <charset val="222"/>
      </rPr>
      <t xml:space="preserve">ไม่น้อยกว่าหนึ่งหมื่นล้านบาท </t>
    </r>
  </si>
  <si>
    <t>(ข) ตราสารหนี้ที่ออก สั่งจ่าย รับรอง รับอาวัล หรือค้ำประกัน โดยสถาบันการเงินหรือตราสารหนี้ที่ออกโดยบริษัทจำกัด หรือองค์การหรือรัฐวิสาหกิจ หรือตราสารหนี้ที่ออกโดยกองทรัสต์เพื่อการลงทุนในอสังหาริมทรัพย์จดทะเบียนจัดตั้งในประเทศไทย ตามข้อ 57 (2)</t>
  </si>
  <si>
    <t>(ง) หน่วยลงทุนของกองทุนรวม (ตามข้อ 61)</t>
  </si>
  <si>
    <t>(ก) ตราสารหนี้ที่ออก สั่งจ่าย รับรอง รับอาวัล หรือค้ำประกัน โดยรัฐบาลไทย ธนาคารแห่งประเทศไทย กระทรวงการคลัง หรือกองทุนเพื่อการฟื้นฟูและพัฒนาระบบสถาบันการเงิน ตามข้อ 57 (1)</t>
  </si>
  <si>
    <t>(ก) รายละเอียดเกี่ยวกับโครงการโครงสร้างพื้นฐาน</t>
  </si>
  <si>
    <t>(ข) การพิจารณาคุณสมบัติผู้ขอกู้ยืม รวมถึงการวิเคราะห์ความสามารถในการชำระหนี้</t>
  </si>
  <si>
    <t>(ค) วัตถุประสงค์ในการกู้เงิน</t>
  </si>
  <si>
    <t xml:space="preserve">(ง) การวิเคราะห์ความเป็นไปได้ของโครงการ รวมถึงการวิเคราะห์กระแสเงินสดของโครงการ (cash flow projection)  </t>
  </si>
  <si>
    <t>1. คำตอบ ให้เลือกจาก</t>
  </si>
  <si>
    <t>1. คำตอบ ให้เลือกจาก "ใช่" หรือ "ไม่ใช่"</t>
  </si>
  <si>
    <t>(1) ตราสารหนี้ที่มีลักษณะของสัญญาซื้อขายล่วงหน้าแฝงประเภทไม่คุ้มครองเงินต้น</t>
  </si>
  <si>
    <t xml:space="preserve">(4) หน่วยลงทุนของกองทุนรวมตามข้อ 61 หรือข้อ 62 ที่บริษัทไม่สามารถแยกองค์ประกอบได้ หรือไม่มีข้อมูลสัดส่วนประเภทการลงทุนของกองทุนรวมที่เพียงพอ ทั้งนี้ ต้องเป็นกองทุนที่มีกลยุทธ์การลงทุนในสินทรัพย์หรือดัชนีที่บริษัทลงทุนหรือมีไว้ได้ตามที่ประกาศกำหนด </t>
  </si>
  <si>
    <t>(5) ตราสารหนี้ที่ผู้ออกตราสารหนี้หรือตราสารหนี้ที่ถูกลดอันดับความน่าเชื่อถือต่ำกว่าเกณฑ์ที่สามารถลงทุนได้ตามข้อ 26</t>
  </si>
  <si>
    <t>2. รายละเอียด ให้ระบุรายละเอียดที่เฉพาะเจาะจง</t>
  </si>
  <si>
    <t>3.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</si>
  <si>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(ก) ได้รับการพิจารณาอนุมัติรายการลงทุนจากคณะกรรมการบริษัท</t>
  </si>
  <si>
    <t>(ข) มีการจัดทำเอกสารและแนบเอกสารหลักฐานที่เกี่ยวข้องกับการลงทุนมาพร้อมกับแบบรายงาน</t>
  </si>
  <si>
    <t>(ค) มีการจัดเตรียมเอกสารไว้ที่บริษัท เพื่อให้สำนักงานสามารถตรวจสอบ หรือจัดส่งให้สำนักงาน เมื่อสำนักงานร้องขอ</t>
  </si>
  <si>
    <t>1) การพิจารณาความเสี่ยงของสินทรัพย์</t>
  </si>
  <si>
    <t>2) ความสามารถในการรองรับความเสี่ยงของบริษัท</t>
  </si>
  <si>
    <t>3) เหตุผลประกอบการตัดสินใจลงทุน</t>
  </si>
  <si>
    <t xml:space="preserve">(ก) โครงสร้างและรายละเอียดของตราสาร </t>
  </si>
  <si>
    <t>(ข) วัตถุประสงค์ของการลงทุนในตราสาร</t>
  </si>
  <si>
    <t xml:space="preserve">(ค) วิธีการกำหนดมูลค่ายุติธรรมของตราสาร </t>
  </si>
  <si>
    <t xml:space="preserve">(ง) การบริหารความเสี่ยง </t>
  </si>
  <si>
    <t>(ก) ประกันชีวิต</t>
  </si>
  <si>
    <t>(ข) ประกันวินาศภัย</t>
  </si>
  <si>
    <t>(ค) บริษัทโฮลดิ้ง</t>
  </si>
  <si>
    <t>(ก) ASEAN</t>
  </si>
  <si>
    <t xml:space="preserve">(ข) อื่น ๆ </t>
  </si>
  <si>
    <t xml:space="preserve">1. ชนิดตราสารทุน เช่น หุ้นสามัญ หุ้นบุริมสิทธิ ใบสำคัญแสดงสิทธิ (warrant) ใบแสดงสิทธิในผลประโยชน์ที่เกิดจากหลักทรัพย์อ้างอิงไทย(NVDR) และ ใบแสดงสิทธิในผลประโยชน์ที่เกิดจากหลักทรัพย์อ้างอิง (DR) </t>
  </si>
  <si>
    <t>(ระบุค่า CAR ในหน่วยร้อยละ)</t>
  </si>
  <si>
    <t>(ระบุอัตราส่วนสินทรัพย์สภาพคล่องในหน่วยร้อยละ)</t>
  </si>
  <si>
    <t>(ระบุรายละเอียด)</t>
  </si>
  <si>
    <t>ราคาประเมินสินทรัพย์ลงทุน (บาท)</t>
  </si>
  <si>
    <t>2.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</si>
  <si>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วันที่จัดตั้งนิติบุคคล (ถ้ามี) / วันที่เริ่มประกอบธุรกิจ</t>
  </si>
  <si>
    <t>มีอัตราส่วนความเพียงพอของเงินกองทุนมากกว่าหรือเท่ากับ 250%</t>
  </si>
  <si>
    <t>มีอัตราส่วนสินทรัพย์สภาพคล่องมากกว่าหรือเท่ากับ 110%</t>
  </si>
  <si>
    <t>ให้ระบุจำนวนเงินกองทุนส่วนเกิน (บาท)</t>
  </si>
  <si>
    <t>(ให้นำส่งรายละเอียดแผนงานฯ เป็นเอกสารแนบ)</t>
  </si>
  <si>
    <t>(ให้ชี้แจงและนำส่งรายละเอียดข้อมูลฯ เป็นเอกสารแนบ)</t>
  </si>
  <si>
    <t>จำนวนเงินกองทุนส่วนเกิน ณ วันที่ วว/ดด/ปปปป(พ.ศ.) (โปรดระบุ)</t>
  </si>
  <si>
    <t>การเข้าประมูลสู้ราคาเพื่อซื้อ เช่า หรือได้มาซึ่งสิทธิการเช่าในอสังหาริมทรัพย์เพื่อนำมาจัดทำเป็นโครงการพัฒนาอสังหาริมทรัพย์ บริษัทสามารถเข้าประมูลสู้ราคาสูงกว่าราคาที่ได้จากการประเมินมูลค่าอสังหาริมทรัพย์ได้ไม่เกิน 20% โดยราคาประเมินต้องกระทำโดยบริษัทประเมินค่าทรัพย์สินอย่างน้อยสองรายที่ทำการประเมินไว้ไม่เกินหกเดือนก่อนบริษัทเข้าประมูลสู้ราคา โดยใช้ราคาของบริษัทประเมินค่าทรัพย์สินรายที่ประเมินมูลค่าต่ำที่สุด</t>
  </si>
  <si>
    <t>คิดเป็นสัดส่วนต่อสินทรัพย์ลงทุนของบริษัท (%)</t>
  </si>
  <si>
    <t>ตารางที่ 1 : ข้อมูลฐานะการเงิน อัตราส่วนทางการเงิน และเงินกองทุนส่วนเกินของบริษัท</t>
  </si>
  <si>
    <t>ตารางที่ 2 : รายละเอียดสินทรัพย์ที่จัดสรรไว้สำหรับหนี้สินและภาระผูกพันตามสัญญาประกันภัย</t>
  </si>
  <si>
    <r>
      <t>ตารางที่ 1 : กรณีลงทุนในตราสารทุน</t>
    </r>
    <r>
      <rPr>
        <b/>
        <u/>
        <sz val="12"/>
        <color theme="1"/>
        <rFont val="Browallia New"/>
        <family val="2"/>
        <charset val="222"/>
      </rPr>
      <t>ใน</t>
    </r>
    <r>
      <rPr>
        <b/>
        <sz val="12"/>
        <color theme="1"/>
        <rFont val="Browallia New"/>
        <family val="2"/>
        <charset val="222"/>
      </rPr>
      <t xml:space="preserve">ประเทศ </t>
    </r>
  </si>
  <si>
    <r>
      <t>ตารางที่ 2 : กรณีลงทุนในตราสารทุน</t>
    </r>
    <r>
      <rPr>
        <b/>
        <u/>
        <sz val="12"/>
        <color theme="1"/>
        <rFont val="Browallia New"/>
        <family val="2"/>
        <charset val="222"/>
      </rPr>
      <t>ต่าง</t>
    </r>
    <r>
      <rPr>
        <b/>
        <sz val="12"/>
        <color theme="1"/>
        <rFont val="Browallia New"/>
        <family val="2"/>
        <charset val="222"/>
      </rPr>
      <t xml:space="preserve">ประเทศ </t>
    </r>
  </si>
  <si>
    <t>ตารางที่ 1 : การนำสินทรัพย์ลงทุนไปก่อภาระผูกพัน</t>
  </si>
  <si>
    <r>
      <t xml:space="preserve">ตารางที่ 2 : ข้อมูลประกอบรายงานการนำสินทรัพย์ลงทุนไปก่อภาระผูกพัน </t>
    </r>
    <r>
      <rPr>
        <b/>
        <u/>
        <sz val="12"/>
        <color theme="1"/>
        <rFont val="Browallia New"/>
        <family val="2"/>
        <charset val="222"/>
      </rPr>
      <t>เฉพาะธุรกรรมที่ทำเพื่อวัตถุประสงค์อื่นนอกเหนือจากที่กำหนด</t>
    </r>
  </si>
  <si>
    <t xml:space="preserve">(1) การนำสินทรัพย์ลงทุนไปวางเป็นประกันต่อศาล หรือนำไปใช้เป็นหลักทรัพย์ประกันการออกหนังสือค้ำประกันจากสถาบันการเงินเพื่อนำไปวางเป็นประกันต่อศาล เพื่อขอทุเลาการบังคับคดีที่ศาลมีคำพิพากษาให้บริษัทชดใช้หนี้ตามสัญญาประกันภัย หรือสัญญาประกันภัยต่อ </t>
  </si>
  <si>
    <t>(2) การทำธุรกรรมยืมและให้ยืมหลักทรัพย์ ตามหมวด 4 ส่วนที่ 9</t>
  </si>
  <si>
    <t>(3) การทำธุรกรรมซื้อหรือขายหลักทรัพย์โดยมีสัญญาขายหรือซื้อคืน ตามหมวด 4 ส่วนที่ 10</t>
  </si>
  <si>
    <t>(4) การค้ำประกันวงเงินสินเชื่อและการเบิกเงินเกินบัญชีที่เป็นการดำเนินธุรกิจปกติ</t>
  </si>
  <si>
    <t>(5) การค้ำประกันสาธารณูปโภค</t>
  </si>
  <si>
    <t>(6) การใช้เป็นหลักทรัพย์ค้ำประกัน เพื่อให้ธนาคารออกหนังสือค้ำประกัน</t>
  </si>
  <si>
    <t>(7) อื่นๆ (ให้กรอกข้อมูลเพิ่มเติมในตารางที่ 2)</t>
  </si>
  <si>
    <t>(11) หากเป็นนำสินทรัพย์ลงทุนไปก่อภาระผูกพันเพื่อวัตถุประสงค์ (3.7) อื่นๆ ให้ตอบ "ใช่" และกรอกข้อมูลในตารางที่ 2</t>
  </si>
  <si>
    <t>(4) ให้ระบุ วัน/เดือน/ปี ค.ศ. ที่กำหนดให้ผู้กู้ชำระเงินต้นคืน (โดยข้อมูลจะแสดงผลด้วยปี พ.ศ.)</t>
  </si>
  <si>
    <t>(5) ให้ระบุ วัน/เดือน/ปี ค.ศ. ที่สิ้นสุดสัญญา (โดยข้อมูลจะแสดงผลด้วยปี พ.ศ.)</t>
  </si>
  <si>
    <t>2. (ก) โปรดระบุชื่อธนาคารและสัดส่วนการให้กู้ยืมของแต่ละธนาคารในช่อง "รายละเอียด"</t>
  </si>
  <si>
    <t>3. (ข) หากเลือก 2) โปรดระบุ และนำส่งรายละเอียดการประเมินความเสี่ยง</t>
  </si>
  <si>
    <t>ตารางที่ 1 : บริษัทที่ประสงค์จะลงทุนให้เงินกู้ร่วมสำหรับกิจการโครงสร้างพื้นฐาน ต้องมีคุณสมบัติและลักษณะอย่างน้อยดังต่อไปนี้</t>
  </si>
  <si>
    <t xml:space="preserve">ตารางที่ 2 : ลักษณะกิจการโครงการโครงสร้างพื้นฐาน </t>
  </si>
  <si>
    <t xml:space="preserve">ตารางที่ 3 : ลักษณะของการให้เงินกู้ร่วม (syndicated loan) </t>
  </si>
  <si>
    <t xml:space="preserve">ตารางที่ 4 : ทรัพย์สินหรือหลักประกันที่ใช้จำนองหรือจำนำเป็นประกันการกู้ยืม </t>
  </si>
  <si>
    <t>ตารางที่ 5 : บริษัทแนบเอกสารหลักฐานเพิ่มเติมตามรายการด้านล่างเพื่อแจ้งต่อนายทะเบียน</t>
  </si>
  <si>
    <t>4. บริษัทผ่านการคัดกรองพิเศษสามารถลงทุนสินทรัพย์เสี่ยงเพิ่มเติมในตารางที่ 2 ได้</t>
  </si>
  <si>
    <t>ตารางที่ 2 : บริษัทที่ผ่านการคัดกรองพิเศษลงทุนในสินทรัพย์เสี่ยงเพิ่มเติมจากตาราง 1 อ้างอิงประกาศฯ ข้อ 76 ดังนี้</t>
  </si>
  <si>
    <t>ตารางที่ 1 : บริษัทลงทุนในสินทรัพย์เสี่ยง อ้างอิงประกาศฯ ข้อ 47 ดังนี้</t>
  </si>
  <si>
    <t>โปรดระบุรายละเอียดเพิ่มเติมในตารางที่ 2</t>
  </si>
  <si>
    <t>(ระบุรายละเอียดโดยย่อ)</t>
  </si>
  <si>
    <t>- คณะกรรมการโครงการพัฒนาอสังหาริมทรัพย์ ต้องมีจำนวนไม่น้อยกว่า 3 คน
- ให้ระบุรายละเอียด พร้อมแนบรายชื่อ โดยมีรายละเอียดหลักเกณฑ์การคัดเลือก การแต่งตั้ง อำนาจและหน้าที่ พร้อมทั้งประวัติของบุคคลดังกล่าว</t>
  </si>
  <si>
    <t>ให้ระบุรายละเอียด พร้อมแนบรายชื่อ โดยมีรายละเอียดหลักเกณฑ์การคัดเลือก การแต่งตั้ง อำนาจและหน้าที่ พร้อมทั้งประวัติของบุคคลดังกล่าว</t>
  </si>
  <si>
    <t>ให้นำส่งรายงานรายชื่อและเอกสารที่เกี่ยวข้องเป็นเอกสารแนบ</t>
  </si>
  <si>
    <t>(ให้แนบเอกสารหลักฐาน)</t>
  </si>
  <si>
    <t>1. หากเลือก "ประเภทการประกอบธุรกิจ" เป็น "การให้เช่าอสังหาริมทรัพย์" ไม่ต้องกรอก วัตถุประสงค์โครงการ และประเภทโครงการ</t>
  </si>
  <si>
    <t>2. สำหรับการพัฒนาโครงการอสังหาริมทรัพย์ ให้จัดทำแผนการดำเนินงานตามที่กำหนดในประกาศนายทะเบียน ว่าด้วยหลักเกณฑ์ วิธีการ และเงื่อนไขการจัดทำโครงการพัฒนาอสังหาริมทรัพย์
ของบริษัทประกันชีวิต</t>
  </si>
  <si>
    <t>3. สำหรับการให้เช่าอสังหาริมทรัพย์ ให้จัดทำแผนการดำเนินงานตามรูปแบบของบริษัท โดยอาจครอบคลุม วัตถุประสงค์ ขอบเขตงานปรับปรุง วงเงินงบประมาณ และระยะเวลา เป็นต้น</t>
  </si>
  <si>
    <t>4. รูปแบบการใส่วันที่ ให้ใส่ปีด้วย ค.ศ. (โดยข้อมูลจะแสดงผลด้วยปี พ.ศ.)</t>
  </si>
  <si>
    <t>จำนวนหุ้นที่ลงทุน
(จำนวนหุ้น)
(11)</t>
  </si>
  <si>
    <t xml:space="preserve">ราคาซื้อ / ราคา ณ วันที่ได้มา ต่อหน่วย
(สกุลเงินที่ลงทุน)
(12) </t>
  </si>
  <si>
    <t xml:space="preserve">ราคาซื้อ / ราคา ณ วันที่ได้มา ต่อหน่วย
(บาท)
(15) </t>
  </si>
  <si>
    <t>จำนวนเงินที่ลงทุน 
(บาท)
[ (11) x (15) ]
(16)</t>
  </si>
  <si>
    <t>6. ให้กรอกข้อมูลการถือตราสารทุนตั้งแต่ 10%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ทั้งหมด โดยเพิ่มเติมรายการใหม่ต่อท้าย</t>
  </si>
  <si>
    <t>รหัสหน่วยงานผู้ออก / เลขนิติบุคคลของผู้ออก
(2)</t>
  </si>
  <si>
    <t>3. ภูมิภาคของประเทศที่จดทะเบียนจัดตั้ง ให้เลือกจาก</t>
  </si>
  <si>
    <t>4. ลักษณะการดำเนินธุรกิจของนิติบุคคล ให้เลือกจาก</t>
  </si>
  <si>
    <t>ณ ไตรมาสที่ X/ปปปป (พ.ศ.)</t>
  </si>
  <si>
    <t>ส่วนที่ 1 : ทั่วไป</t>
  </si>
  <si>
    <t>ส่วนที่ 2 : เฉพาะธุรกิจหลักทรัพย์ประเภทธุรกิจงานติดต่อหรือแนะนำบริการของบริษัทหลักทรัพย์หรือธนาคารพาณิชย์ตามกฎหมายว่าด้วยธุรกิจสถาบันการเงิน</t>
  </si>
  <si>
    <t>ลำดับที่
(1)</t>
  </si>
  <si>
    <t>7. รูปแบบการใส่วันที่ ให้ใส่ปีด้วย ค.ศ. (โดยข้อมูลจะแสดงผลด้วยปี พ.ศ.)</t>
  </si>
  <si>
    <t>ณ วันที่ (วว/ดด/ปปปป)</t>
  </si>
  <si>
    <t>จำนวนหุ้นที่ชำระแล้ว   
(จำนวนหุ้น)
(17)</t>
  </si>
  <si>
    <t>ร้อยละของจำนวนหุ้นที่ชำระแล้ว   
(18)</t>
  </si>
  <si>
    <t>(1) มีอัตราส่วนความเพียงพอของเงินกองทุน (Capital Adequacy Ratio : CAR) ไม่น้อยกว่า 140% ในสี่ไตรมาสล่าสุด</t>
  </si>
  <si>
    <t>(3) มีอัตราส่วนสินทรัพย์สภาพคล่องภายหลังการถือตราสารทุนในนิติบุคคลที่จัดตั้งขึ้นตามกฎหมายต่างประเทศไม่ต่ำกว่า 100%</t>
  </si>
  <si>
    <t>ตารางที่ 1 : ลักษณะของนิติบุคคลที่บริษัทประกันภัยเข้าลงทุนในตราสารทุนตั้งแต่ 10% ขึ้นไป</t>
  </si>
  <si>
    <t>ตารางที่ 2 : บริษัทที่ประสงค์จะถือตราสารทุนของนิติบุคคลเพื่อวัตถุประสงค์ในการประกอบธุรกิจอื่น ต้องมีลักษณะดังนี้</t>
  </si>
  <si>
    <t>ตารางที่ 3 : บริษัทแนบเอกสารหลักฐานตามรายการดังตารางเพื่อแจ้งต่อนายทะเบียน</t>
  </si>
  <si>
    <t>ก) ลักษณะโครงสร้างและขอบเขตการประกอบธุรกิจ</t>
  </si>
  <si>
    <r>
      <t xml:space="preserve">ข1) โครงสร้างการถือหุ้น และโครงสร้างผู้บริหารในปัจจุบันของนิติบุคคล
หมายเหตุ: </t>
    </r>
    <r>
      <rPr>
        <sz val="12"/>
        <color theme="1"/>
        <rFont val="Browallia New"/>
        <family val="2"/>
        <charset val="222"/>
      </rPr>
      <t>ผู้ถือหุ้นน้อยกว่าร้อยละ 5 และผู้ถือหุ้นอื่น ๆ ถือว่าเป็นรายย่อย</t>
    </r>
  </si>
  <si>
    <r>
      <t xml:space="preserve">ข2) โครงสร้างการถือหุ้น และโครงสร้างผู้บริหารภายหลังการเข้าถือตราสารทุนของนิติบุคคล 
หมายเหตุ: </t>
    </r>
    <r>
      <rPr>
        <sz val="12"/>
        <color theme="1"/>
        <rFont val="Browallia New"/>
        <family val="2"/>
        <charset val="222"/>
      </rPr>
      <t>ผู้ถือหุ้นน้อยกว่าร้อยละ 5 และผู้ถือหุ้นอื่น ๆ ถือว่าเป็นรายย่อย</t>
    </r>
  </si>
  <si>
    <t>ค) แผนการดำเนินธุรกิจและกรอบระยะเวลาดำเนินการ</t>
  </si>
  <si>
    <t>ง) ประมาณการผลการดำเนินงานของนิติบุคคลในระยะเวลา 5 ปี หรือจนถึงจุดคุ้มทุน </t>
  </si>
  <si>
    <t>จ) ข้อมูลผลการดำเนินงานที่ผ่านมา และสำเนารายงานฐานะการเงินที่ได้รับการตรวจสอบหรือสอบทานจากผู้สอบบัญชีของนิติบุคคลย้อนหลังอย่างน้อย 3 ปี</t>
  </si>
  <si>
    <t>ตารางที่ 1 : รายงานการถือตราสารทุนเพื่อวัตถุประสงค์ในการประกอบธุรกิจอื่น</t>
  </si>
  <si>
    <t>ตารางที่ 2 : รายงานสัดส่วนการลงทุนในตราสารทุนเพื่อวัตถุประสงค์ในการประกอบธุรกิจอื่น</t>
  </si>
  <si>
    <t>(1) บริษัทจำกัดที่จัดตั้งขึ้นเพื่อประกอบกิจการอันเป็นประโยชน์ต่อธุรกิจประกันภัยโดยส่วนรวม</t>
  </si>
  <si>
    <t>(2) บริษัทจำกัดที่ได้รับใบอนุญาตเป็นนายหน้าประกันภัย เฉพาะในส่วนนายหน้าประกันวินาศภัยตามกฎหมายว่าด้วยการประกันวินาศภัย หรือจัดตั้งขึ้นเพื่อขอรับใบอนุญาตเป็นนายหน้าประกันวินาศภัย ตามกฎหมายว่าด้วยการประกันวินาศภัย</t>
  </si>
  <si>
    <t>(3) บริษัทจำกัดที่จัดตั้งขึ้นเพื่อประกอบธุรกิจหลักทรัพย์ประเภทจัดการกองทุน</t>
  </si>
  <si>
    <t>(4) บริษัทประกันชีวิตตามกฎหมายว่าด้วยการประกันชีวิต หรือบริษัทประกันวินาศภัยตามกฎหมายว่าด้วยการประกันวินาศภัย โดยมีวัตถุประสงค์เพื่อการแก้ไขฐานะการเงินหรือการดำเนินกิจการ โดยได้รับความเห็นชอบจากคณะกรรมการ</t>
  </si>
  <si>
    <t>(5) บริษัทจำกัดที่จัดตั้งขึ้นเพื่อประกอบกิจการสถานพยาบาลในประเทศไทย</t>
  </si>
  <si>
    <t>(6) บริษัทจำกัดที่จัดตั้งขึ้นเพื่อประกอบกิจการดูแลผู้สูงอายุและผู้มีภาวะพึ่งพิงในประเทศไทย</t>
  </si>
  <si>
    <t>(7) บริษัทจำกัดที่จัดตั้งขึ้นเพื่อประกอบกิจการที่ประกอบธุรกิจเทคโนโลยีที่เป็นประโยชน์ต่อธุรกิจประกันภัยในประเทศไทย - Insurtech</t>
  </si>
  <si>
    <t>(8) ธุรกิจอื่น ๆ (โปรดระบุ)</t>
  </si>
  <si>
    <t>(5) สถานพยาบาลในประเทศไทย โปรดระบุว่าเป็น (โรงพยาบาลทั่วไป / โรงพยาบาลเฉพาะทาง)</t>
  </si>
  <si>
    <t>ไตรมาสที่ 4 หมายถึง ไตรมาสย้อนหลังติดต่อกันสี่ไตรมาสนับถอยหลังจากไตรมาสล่าสุดที่บริษัทจะถือตราสารทุนในนิติบุคคลต่างประเทศที่ประกอบธุรกิจประกันภัย</t>
  </si>
  <si>
    <t>สัดส่วนการลงทุนต่อสินทรัพย์รวม (%)
(20)</t>
  </si>
  <si>
    <t>ร้อยละของจำนวนหุ้นที่ชำระแล้ว
(18)</t>
  </si>
  <si>
    <t>คำตอบ สำหรับรายการลำดับที่ 6</t>
  </si>
  <si>
    <t>คำตอบ สำหรับรายการลำดับที่ 7</t>
  </si>
  <si>
    <t>คำตอบ สำหรับรายการลำดับที่ 8</t>
  </si>
  <si>
    <t>คำตอบ สำหรับรายการลำดับที่ 9</t>
  </si>
  <si>
    <t>คำตอบ สำหรับรายการลำดับที่ 10</t>
  </si>
  <si>
    <t>(1) ไตรมาสที่ 1 หมายถึง ไตรมาสล่าสุดที่บริษัทจะถือตราสารทุนในนิติบุคคลต่างประเทศที่ประกอบธุรกิจประกันภัย</t>
  </si>
  <si>
    <t>เป็นนิติบุคคลที่ประกอบธุรกิจประกันภัยหรือประกอบธุรกิจหลักโดยการถือตราสารทุนในบริษัทประกันภัยในประเทศอื่นที่ไม่ใช่ประเทศสมาชิก ASEAN โดยประเทศอื่นนั้นต้องมีลักษณะ ดังต่อไปนี้
   1) มีสภาพเศรษฐกิจ สังคม การเมือง กฎหมาย ที่เอื้อต่อการขยายธุรกิจ และไม่เป็นอุปสรรคอย่างมีนัยสำคัญต่อการประกอบธุรกิจประกันภัย
   2) หน่วยงานกำกับธุรกิจประกันภัยในประเทศนั้นต้องมีความน่าเชื่อถือ และยินยอมให้ข้อมูลเพื่อประโยชน์ในการกำกับดูแล
   3) มีบริษัทประกันภัยในเครือบริษัทประกันภัยระดับสากล (international insurance group) เข้าไปประกอบธุรกิจประกันภัยอยู่ก่อนแล้ว</t>
  </si>
  <si>
    <t>กรณีตราสารหนี้ที่มีลักษณะของสัญญาซื้อขายล่วงหน้าแฝงประเภทไม่คุ้มครองเงินต้น บริษัทต้องนำส่งเอกสารหลักฐานที่มีรายละเอียดดังต่อไปนี้</t>
  </si>
  <si>
    <r>
      <t>ไตรมาสที่ 1</t>
    </r>
    <r>
      <rPr>
        <b/>
        <vertAlign val="superscript"/>
        <sz val="12"/>
        <color theme="1"/>
        <rFont val="Browallia New"/>
        <family val="2"/>
        <charset val="222"/>
      </rPr>
      <t>(1)</t>
    </r>
    <r>
      <rPr>
        <b/>
        <sz val="12"/>
        <color theme="1"/>
        <rFont val="Browallia New"/>
        <family val="2"/>
        <charset val="222"/>
      </rPr>
      <t xml:space="preserve">
(%)</t>
    </r>
  </si>
  <si>
    <t>ไตรมาสที่ 2
(%)</t>
  </si>
  <si>
    <t>ไตรมาสที่ 3
(%)</t>
  </si>
  <si>
    <r>
      <t xml:space="preserve">ไตรมาสที่ 4 </t>
    </r>
    <r>
      <rPr>
        <b/>
        <vertAlign val="superscript"/>
        <sz val="12"/>
        <color theme="1"/>
        <rFont val="Browallia New"/>
        <family val="2"/>
        <charset val="222"/>
      </rPr>
      <t>(1)</t>
    </r>
    <r>
      <rPr>
        <b/>
        <sz val="12"/>
        <color theme="1"/>
        <rFont val="Browallia New"/>
        <family val="2"/>
        <charset val="222"/>
      </rPr>
      <t xml:space="preserve">
(%)</t>
    </r>
  </si>
  <si>
    <t>ณ วันที่ทำธุรกรรม
(%)</t>
  </si>
  <si>
    <t>มูลค่ารวมของตราสารทุนที่บริษัทถือเพื่อวัตถุประสงค์ในการประกอบธุรกิจอื่นต่อ
สินทรัพย์รวมของบริษัท
(%)</t>
  </si>
  <si>
    <t>สัดส่วนการลงทุนย่อย (Sub-limit) ตามประเภทธุรกิจต่อสินทรัพย์รวมของบริษัท
(%)</t>
  </si>
  <si>
    <t>รวมกับ (6) แล้วไม่เกิน 10% ของสินทรัพย์รวม</t>
  </si>
  <si>
    <t>รวมกับ (5) แล้วไม่เกิน 10% ของสินทรัพย์รวม</t>
  </si>
  <si>
    <t>ไม่เกิน 3% ของสินทรัพย์รวม</t>
  </si>
  <si>
    <t>ไม่เกิน 10% ของสินทรัพย์รวม</t>
  </si>
  <si>
    <t>(2) รูปแบบการใส่วันที่ ให้ใส่ปีด้วย ค.ศ. (โดยข้อมูลจะแสดงผลด้วยปี พ.ศ.)</t>
  </si>
  <si>
    <t>วว/ดด/ปปปป</t>
  </si>
  <si>
    <t>(3) รูปแบบการใส่วันที่ ให้ใส่ปีด้วย ค.ศ. (โดยข้อมูลจะแสดงผลด้วยปี พ.ศ.)</t>
  </si>
  <si>
    <t>ก) ตราสารทุนที่ไม่ได้จดทะเบียนในตลาดหลักทรัพย์ทั้งในประเทศและต่างประเทศ</t>
  </si>
  <si>
    <t>ข) ตราสารทุนไม่มีตลาดรองซื้อขายเป็นการทั่วไป</t>
  </si>
  <si>
    <t>ค) ตราสารทุนไม่ได้อยู่ระหว่างการเสนอขายต่อประชาชนเป็นการทั่วไปเป็นครั้งแรก (IPO)</t>
  </si>
  <si>
    <t>(10) กรอกข้อมูลในช่องสีเหลืองเท่านั้น</t>
  </si>
  <si>
    <t>(11) กรอกข้อมูลในช่องสีเหลืองเท่านั้น</t>
  </si>
  <si>
    <t>ข้อมูลอสังหาริมทรัพย์/โครงการ</t>
  </si>
  <si>
    <t>ประเภทของธุรกิจที่ลงทุน</t>
  </si>
  <si>
    <t>ก1, ก2, ก3</t>
  </si>
  <si>
    <t>ข, ค</t>
  </si>
  <si>
    <t>ง</t>
  </si>
  <si>
    <t>จ</t>
  </si>
  <si>
    <t>ฉ</t>
  </si>
  <si>
    <t>P</t>
  </si>
  <si>
    <t>มีการจัดสรรสินทรัพย์ไว้สำหรับหนี้สินและภาระผูกพันตามสัญญาประกันภัยตามเงื่อนไขที่กำหนด ก่อนการถือตราสารทุนติดต่อกันสี่ไตรมาสล่าสุด และต้องดำรงไว้ตลอดเวลาการถือตราสารทุน (โปรดระบุรายละเอียดเพิ่มเติมในไฟล์แนบ)</t>
  </si>
  <si>
    <t>มีการจัดทำนโยบายการประกอบธุรกิจอื่นที่ได้รับอนุมัติจากคณะกรรมการบริษัทซึ่งครอบคลุมการถือตราสารทุนในนิติบุคคลดังกล่าว</t>
  </si>
  <si>
    <t>มีความพร้อมของระบบงาน บุคลากร การบริหารจัดการ การบริหารความเสี่ยง ข้อมูลขอบข่ายงานที่เกี่ยวข้อง</t>
  </si>
  <si>
    <t xml:space="preserve">มีมาตรฐานในการป้องกันการขัดแย้งทางผลประโยชน์ (conflict of interest) ระหว่างบริษัทและบริษัทจำกัดนั้นๆ </t>
  </si>
  <si>
    <t xml:space="preserve">   (1) บริษัทจำกัดที่จัดตั้งขึ้นเพื่อประกอบกิจการอันเป็นประโยชน์ต่อธุรกิจประกันภัยโดยส่วนรวม</t>
  </si>
  <si>
    <t xml:space="preserve">   (2) บริษัทจำกัดที่ได้รับใบอนุญาตเป็นนายหน้าประกันภัย เฉพาะในส่วนนายหน้าประกันวินาศภัยตามกฎหมายว่าด้วยการประกันวินาศภัย หรือจัดตั้งขึ้นเพื่อขอรับใบอนุญาตเป็นนายหน้าประกันวินาศภัย ตามกฎหมายว่าด้วยการประกันวินาศภัย</t>
  </si>
  <si>
    <t xml:space="preserve">   (3) บริษัทจำกัดที่จัดตั้งขึ้นเพื่อประกอบธุรกิจหลักทรัพย์ประเภทจัดการกองทุน</t>
  </si>
  <si>
    <t xml:space="preserve">   (4) บริษัทประกันชีวิตตามกฎหมายว่าด้วยการประกันชีวิต หรือบริษัทประกันวินาศภัยตามกฎหมายว่าด้วยการประกันวินาศภัย โดยมีวัตถุประสงค์เพื่อการแก้ไขฐานะการเงินหรือการดำเนินกิจการ โดยได้รับความเห็นชอบจากคณะกรรมการ</t>
  </si>
  <si>
    <t xml:space="preserve">   (5) บริษัทจำกัดที่จัดตั้งขึ้นเพื่อประกอบกิจการสถานพยาบาลในประเทศไทย</t>
  </si>
  <si>
    <t xml:space="preserve">   (6) บริษัทจำกัดที่จัดตั้งขึ้นเพื่อประกอบกิจการดูแลผู้สูงอายุและผู้มีภาวะพึ่งพิงในประเทศไทย</t>
  </si>
  <si>
    <t xml:space="preserve">   (7) บริษัทจำกัดที่จัดตั้งขึ้นเพื่อประกอบกิจการที่ประกอบธุรกิจเทคโนโลยีที่เป็นประโยชน์ต่อธุรกิจประกันภัยในประเทศไทย - Insurtech</t>
  </si>
  <si>
    <t xml:space="preserve">   (8) ธุรกิจอื่น ๆ (โปรดระบุ)</t>
  </si>
  <si>
    <t>หรือสังหาริมทรัพย์ที่มีมูลค่ารวมกันสูงกว่าที่กำหนด หรือซื้อทรัพย์สินจากกรรมการบริษัท รวมถึงบุคคลที่เกี่ยวข้องกับกรรมการบริษัทของบริษัทประกันวินาศภัย และกฎหมายอื่นใดที่เกี่ยวข้องด้วย</t>
  </si>
  <si>
    <t>ก1</t>
  </si>
  <si>
    <t>ก2</t>
  </si>
  <si>
    <t>ก3</t>
  </si>
  <si>
    <t>สำเนาใบอนุญาตประกอบธุรกิจแต่ละประเภท</t>
  </si>
  <si>
    <t>วัตถุประสงค์และลักษณะการประกอบธุรกิจของบริษัท</t>
  </si>
  <si>
    <t>สำเนารายงานฐานะการเงินของนิติบุคคลย้อนหลัง 3 ปี </t>
  </si>
  <si>
    <t>รายงานการประชุมคณะกรรมการบริษัท/คณะทำงานที่เกี่ยวข้อง/ผู้ถือหุ้น</t>
  </si>
  <si>
    <t>โครงสร้างของกลุ่มนิติบุคคล (ถ้ามี)</t>
  </si>
  <si>
    <t>โครงสร้างการถือหุ้น ทุนจดทะเบียนของบริษัทจำกัด ก่อนและหลังถือตราสารทุนของบริษัท</t>
  </si>
  <si>
    <t>กรณีที่เป็นบุคคลที่เกี่ยวข้องกับกรรมการบริษัท ให้แสดงลักษณะความสัมพันธ์กับกรรมการบริษัทหรือบุคคลที่เกี่ยวข้องกับกรรมการบริษัท</t>
  </si>
  <si>
    <t>การวิเคราะห์สภาพอุตสาหกรรม ข้อจำกัด ประโยชน์ที่ได้รับ ความเสี่ยงและผลกระทบที่อาจส่งผลต่อการดำเนินการของบริษัท</t>
  </si>
  <si>
    <t>แผนการดำเนินธุรกิจ และประมาณการงบการเงิน 5 ปี หรือจนถึงจุดคุ้มทุน </t>
  </si>
  <si>
    <t>นโยบายการประกอบธุรกิจอื่น ครอบคลุมการบริหารความเสี่ยง</t>
  </si>
  <si>
    <t>รายละเอียดกระบวนการบริหารความเสี่ยง</t>
  </si>
  <si>
    <t>แผนธุรกิจของนิติบุคคล (การขอขยายระยะเวลาผ่อนผัน)</t>
  </si>
  <si>
    <t>ฐานะทางการเงินและผลการดำเนินงานของนิติบุคคล (การขอขยายระยะเวลาผ่อนผัน)</t>
  </si>
  <si>
    <t>เอกสารหลักฐานลดจำนวนการถือหุ้น หรือขายหุ้น (การขอขยายระยะเวลาผ่อนผัน)</t>
  </si>
  <si>
    <t>แผนการดำเนินการที่จะขายหุ้นภายในระยะเวลา 5 ปี</t>
  </si>
  <si>
    <t>รายละเอียดแสดงความพร้อมของบริษัทเกี่ยวกับระบบงาน บุคลากร การบริหารจัดการ การบริหารความเสี่ยง รวมถึงกระบวนการติดตามและควบคุมดูแลการดำเนินงานของบริษัท</t>
  </si>
  <si>
    <t>กรณีที่ตราสารทุนในบริษัทจำกัดไม่ได้จดทะเบียนซื้อขายในตลาดหลักทรัพย์หรือไม่สามารถหาราคาตลาดที่เหมาะสมได้ ให้จัดทำรายงานการประเมินมูลค่าตราสารทุนเพื่อวัตถุประสงค์ในการซื้อขาย โดยแสดงรายละเอียดการประเมินมูลค่าตราสารทุนในบริษัทจำกัดนั้น ซึ่งครอบคลุมถึงวิธีการที่ใช้ในการประเมินมูลค่า พร้อมระบุเหตุผลประกอบการเลือกใช้วิธีการประเมินมูลค่าดังกล่าว รายละเอียดที่เกี่ยวข้องในการประเมินมูลค่าตราสารทุน โดยจัดทำตารางแสดงรายละเอียดดังกล่าว เช่น งบกำไรขาดทุน งบแสดงฐานะการเงิน และกระแสเงินสดอิสระ พร้อมระบุสมมติฐานที่สำคัญโดยละเอียด</t>
  </si>
  <si>
    <t>ข้อมูลสัดส่วนการลงทุนประกอบธุรกิจอื่น ณ สิ้นเดือนล่าสุดก่อนการถือตราสารทุนในครั้งนี้ และข้อมูลสัดส่วนการลงทุนภายหลังการถือตราสารทุนในครั้งนี้</t>
  </si>
  <si>
    <t>มาตรฐานในการป้องกันการขัดแย้งทางผลประโยชน์ (conflict of interest)</t>
  </si>
  <si>
    <t>องค์ประกอบรายได้ของบริษัทจำกัด โดยกำหนดให้บริษัทจำกัดต้องประกอบธุรกิจนายหน้าประกันวินาศภัยเป็นหลัก</t>
  </si>
  <si>
    <t>แผนงานการประกอบธุรกิจเกี่ยวกับหลักทรัพย์ ที่เป็นไปตามกรอบนโยบายการประกอบธุรกิจอื่นที่บริษัทจัดทำขึ้น</t>
  </si>
  <si>
    <t>(4) รูปแบบการใส่วันที่ ให้ใส่ปีด้วย ค.ศ. (โดยข้อมูลจะแสดงผลด้วยปี พ.ศ.)</t>
  </si>
  <si>
    <t>(5) กรอกข้อมูลในช่องสีเหลืองเท่านั้น</t>
  </si>
  <si>
    <t>1. สัญญาซื้อขายล่วงหน้าแบบมีกำหนดเวลา (Forwards)</t>
  </si>
  <si>
    <t>2. ออปชั่น (Options)</t>
  </si>
  <si>
    <t xml:space="preserve">3. สัญญาซื้อขายส่วนต่าง (Swaps) </t>
  </si>
  <si>
    <r>
      <rPr>
        <b/>
        <sz val="12"/>
        <color rgb="FF000000"/>
        <rFont val="Browallia New"/>
        <family val="2"/>
        <charset val="222"/>
      </rPr>
      <t xml:space="preserve">(2) เงินกองทุนส่วนเกินเพียงพอรองรับการถือตราสารทุนในนิติบุคคลดังกล่าว  </t>
    </r>
  </si>
  <si>
    <r>
      <rPr>
        <b/>
        <sz val="12"/>
        <color rgb="FF000000"/>
        <rFont val="Browallia New"/>
        <family val="2"/>
        <charset val="222"/>
      </rPr>
      <t>(3) มีอัตราส่วนสินทรัพย์</t>
    </r>
    <r>
      <rPr>
        <b/>
        <sz val="12"/>
        <color theme="1"/>
        <rFont val="Browallia New"/>
        <family val="2"/>
        <charset val="222"/>
      </rPr>
      <t>สภาพคล่อง</t>
    </r>
    <r>
      <rPr>
        <b/>
        <sz val="12"/>
        <color rgb="FFFF0000"/>
        <rFont val="Browallia New"/>
        <family val="2"/>
        <charset val="222"/>
      </rPr>
      <t xml:space="preserve"> </t>
    </r>
    <r>
      <rPr>
        <b/>
        <sz val="12"/>
        <color rgb="FF000000"/>
        <rFont val="Browallia New"/>
        <family val="2"/>
        <charset val="222"/>
      </rPr>
      <t xml:space="preserve">ไม่ต่ำกว่าข้อมูลด้านล่าง </t>
    </r>
  </si>
  <si>
    <t>ตารางที่ 1 : บริษัทที่ประสงค์จะถือตราสารทุนของนิติบุคคลเพื่อวัตถุประสงค์ในการประกอบธุรกิจอื่น ต้องมีลักษณะดังนี้</t>
  </si>
  <si>
    <t>(1) ไตรมาสที่ 1 หมายถึง ไตรมาสล่าสุดที่บริษัทจะถือตราสารทุนเพื่อวัตถุประสงค์ในการประกอบธุรกิจอื่น</t>
  </si>
  <si>
    <t>(5) รูปแบบการใส่วันที่ ให้ใส่ปีด้วย ค.ศ. (โดยข้อมูลจะแสดงผลด้วยปี พ.ศ.)</t>
  </si>
  <si>
    <t>ตารางที่ 2 : บริษัทแนบเอกสารหลักฐานตามรายการด้านล่างเพื่อแจ้งต่อนายทะเบียน</t>
  </si>
  <si>
    <t>1. กรอกข้อมูลในช่องสีเหลืองเท่านั้น</t>
  </si>
  <si>
    <t>(4) สำหรับบรรทัด (1) (3) โปรดระบุรายละเอียดอัตราส่วน</t>
  </si>
  <si>
    <t>(5) สำหรับบรรทัด (2) (ข) (ค) (ง) โปรดเลือกจาก "ใช่" หรือ "ไม่ใช่"</t>
  </si>
  <si>
    <r>
      <t xml:space="preserve">ไตรมาสที่ 1 </t>
    </r>
    <r>
      <rPr>
        <b/>
        <vertAlign val="superscript"/>
        <sz val="12"/>
        <rFont val="Browallia New"/>
        <family val="2"/>
        <charset val="222"/>
      </rPr>
      <t>(1)</t>
    </r>
  </si>
  <si>
    <t>ไตรมาสที่ 2</t>
  </si>
  <si>
    <t>ไตรมาสที่ 3</t>
  </si>
  <si>
    <r>
      <t xml:space="preserve">ไตรมาสที่ 4 </t>
    </r>
    <r>
      <rPr>
        <b/>
        <vertAlign val="superscript"/>
        <sz val="12"/>
        <rFont val="Browallia New"/>
        <family val="2"/>
        <charset val="222"/>
      </rPr>
      <t>(1)</t>
    </r>
  </si>
  <si>
    <t>(1) ไตรมาสที่ 1 หมายถึง ไตรมาสล่าสุดที่บริษัทจะลงทุนให้เงินกู้ร่วมสำหรับกิจการโครงสร้างพื้นฐาน</t>
  </si>
  <si>
    <t>ไตรมาสที่ 4 หมายถึง ไตรมาสย้อนหลังติดต่อกันสี่ไตรมาสนับถอยหลังจากไตรมาสล่าสุดที่บริษัทจะลงทุนให้เงินกู้ร่วมสำหรับกิจการโครงสร้างพื้นฐาน</t>
  </si>
  <si>
    <t>(2) คำตอบ (ก) (ข) (ค) (ง) ให้เลือกจาก "ใช่" หรือ "ไม่ใช่" สำหรับ ไตรมาสที่ 1 - 4  ให้กรอกวันที่ ณ วันสิ้นไตรมาสนั้น ๆ โดยให้ใส่ปีด้วย ค.ศ. (ข้อมูลจะแสดงผลด้วยปี พ.ศ.)</t>
  </si>
  <si>
    <t>(3) ให้ระบุมูลค่าเงินกองทุนส่วนเกิน (บาท) สำหรับข้อ (ก) ระบุอัตราส่วนสินทรัพย์สภาพคล่อง (%) สำหรับข้อ (ข) ระบุ CAR (%) ไตรมาสที่ 1 - 4  ในช่องรายละเอียด</t>
  </si>
  <si>
    <t>(4)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</si>
  <si>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4.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</si>
  <si>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1. ช่องคำตอบ "ใช่" หรือ "ไม่ใช่" หรือ "N/A"</t>
  </si>
  <si>
    <t>2. รูปแบบการใส่วันที่ ให้ใส่ปีด้วย ค.ศ. (โดยข้อมูลจะแสดงผลด้วยปี พ.ศ.)</t>
  </si>
  <si>
    <t>4. ลักษณะการประกอบธุรกิจ ให้เลือกจาก</t>
  </si>
  <si>
    <t xml:space="preserve">1. ชนิดตราสารทุน เช่น หุ้นสามัญ หุ้นบุริมสิทธิ ใบสำคัญแสดงสิทธิ (warrant) ใบแสดงสิทธิในผลประโยชน์ที่เกิดจากหลักทรัพย์อ้างอิงไทย (NVDR) และ ใบแสดงสิทธิในผลประโยชน์ที่เกิดจากหลักทรัพย์อ้างอิง (DR) </t>
  </si>
  <si>
    <t>8. กรอกข้อมูลในช่องสีเหลืองเท่านั้น</t>
  </si>
  <si>
    <t>กรอกข้อมูลในช่องสีเหลืองเท่านั้น</t>
  </si>
  <si>
    <t>ไตรมาสที่ 4 หมายถึง ไตรมาสย้อนหลังติดต่อกันสี่ไตรมาสนับถอยหลังจากไตรมาสล่าสุดที่บริษัทจะถือตราสารทุนเพื่อวัตถุประสงค์ในการประกอบธุรกิจอื่น</t>
  </si>
  <si>
    <t>(3) สำหรับบรรทัดที่เกี่ยวกับอัตราส่วน โปรดระบุรายละเอียดอัตราส่วน</t>
  </si>
  <si>
    <t>(4) สำหรับบรรทัดที่ไม่ใช่อัตราส่วน โปรดเลือกจาก "ใช่" "ไม่ใช่" และ "N/A"</t>
  </si>
  <si>
    <t>(5) สำหรับบรรทัดใดที่ไม่เกี่ยวข้อง ให้กรอก "N/A" โดยดูตาม column ประเภทธุรกิจ</t>
  </si>
  <si>
    <t>(6) ประเภทของธุรกิจที่ลงทุน ได้แก่</t>
  </si>
  <si>
    <t xml:space="preserve">(7) กรณีที่เป็นการซื้อตราสารทุนจากบุคคลที่เกี่ยวข้องกับกรรมการบริษัท ให้บริษัทดำเนินการตามแนวปฏิบัติในการขอรับความเห็นชอบการขายหรือให้อสังหาริมทรัพย์ใด ๆ </t>
  </si>
  <si>
    <t>(8) รูปแบบการใส่วันที่ ให้ใส่ปีด้วย ค.ศ. (โดยข้อมูลจะแสดงผลด้วยปี พ.ศ.)</t>
  </si>
  <si>
    <t>(9) กรอกข้อมูลในช่องสีเหลืองเท่านั้น</t>
  </si>
  <si>
    <t>2. ให้เลือกจาก "แนบเอกสารแล้ว" หรือ "ไม่มีเอกสาร"</t>
  </si>
  <si>
    <t>3. เลือก N/A สำหรับบรรทัดที่ไม่เกี่ยวข้อง โดยดูตาม column ประเภทของธุรกิจที่ลงทุน</t>
  </si>
  <si>
    <t>4. กรณี column ประเภทของธุรกิจที่ลงทุนไม่มีเครื่องหมาย / แต่ท่านต้องการแนบเอกสาร สามารถแนบเอกสารมาได้</t>
  </si>
  <si>
    <t>5. ประเภทของธุรกิจที่ลงทุน ได้แก่</t>
  </si>
  <si>
    <t>การรับอาวัลตั๋วเงิน และการออกหนังสือค้ำประกันเพื่อเป็นหลักประกันการปฏิบัติตามสัญญาของโครงการต่างๆ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</si>
</sst>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 ;[Red]\-#,##0.00\ "/>
    <numFmt numFmtId="188" formatCode="[$-D00041E]0"/>
    <numFmt numFmtId="189" formatCode="[$-1070000]d/mm/yyyy;@"/>
    <numFmt numFmtId="190" formatCode="_-* #,##0_-;\-* #,##0_-;_-* &quot;-&quot;??_-;_-@_-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color theme="1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12"/>
      <color rgb="FF3F3F76"/>
      <name val="Browallia New"/>
      <family val="2"/>
    </font>
    <font>
      <b/>
      <sz val="12"/>
      <color theme="1"/>
      <name val="Browallia New"/>
      <family val="2"/>
      <charset val="222"/>
    </font>
    <font>
      <sz val="11"/>
      <color rgb="FF3F3F76"/>
      <name val="Tahoma"/>
      <family val="2"/>
      <charset val="222"/>
      <scheme val="minor"/>
    </font>
    <font>
      <sz val="14"/>
      <color theme="1"/>
      <name val="TH Sarabun New"/>
      <family val="2"/>
    </font>
    <font>
      <b/>
      <sz val="12"/>
      <name val="Browallia New"/>
      <family val="2"/>
      <charset val="222"/>
    </font>
    <font>
      <sz val="12"/>
      <color rgb="FFFF0000"/>
      <name val="Browallia New"/>
      <family val="2"/>
    </font>
    <font>
      <b/>
      <u/>
      <sz val="12"/>
      <name val="Browallia New"/>
      <family val="2"/>
      <charset val="222"/>
    </font>
    <font>
      <sz val="12"/>
      <color rgb="FF3F3F76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2"/>
      <color rgb="FFFF0000"/>
      <name val="Browallia New"/>
      <family val="2"/>
      <charset val="222"/>
    </font>
    <font>
      <b/>
      <u/>
      <sz val="12"/>
      <color theme="1"/>
      <name val="Browallia New"/>
      <family val="2"/>
      <charset val="222"/>
    </font>
    <font>
      <b/>
      <sz val="12"/>
      <color rgb="FFFF0000"/>
      <name val="Browallia New"/>
      <family val="2"/>
      <charset val="222"/>
    </font>
    <font>
      <u/>
      <sz val="12"/>
      <color theme="1"/>
      <name val="Browallia New"/>
      <family val="2"/>
      <charset val="222"/>
    </font>
    <font>
      <b/>
      <sz val="12"/>
      <color rgb="FFFFFF00"/>
      <name val="Browallia New"/>
      <family val="2"/>
      <charset val="222"/>
    </font>
    <font>
      <b/>
      <vertAlign val="superscript"/>
      <sz val="12"/>
      <color theme="1"/>
      <name val="Browallia New"/>
      <family val="2"/>
      <charset val="222"/>
    </font>
    <font>
      <sz val="12"/>
      <color theme="3" tint="0.499984740745262"/>
      <name val="Browallia New"/>
      <family val="2"/>
      <charset val="222"/>
    </font>
    <font>
      <sz val="12"/>
      <name val="Browallia New"/>
      <family val="2"/>
      <charset val="222"/>
    </font>
    <font>
      <sz val="12"/>
      <color rgb="FFFFFF00"/>
      <name val="Browallia New"/>
      <family val="2"/>
      <charset val="222"/>
    </font>
    <font>
      <b/>
      <sz val="12"/>
      <color rgb="FF000000"/>
      <name val="Browallia New"/>
      <family val="2"/>
      <charset val="222"/>
    </font>
    <font>
      <sz val="14"/>
      <color rgb="FFFF0000"/>
      <name val="TH Sarabun New"/>
      <family val="2"/>
      <charset val="222"/>
    </font>
    <font>
      <b/>
      <vertAlign val="superscript"/>
      <sz val="12"/>
      <name val="Browallia New"/>
      <family val="2"/>
      <charset val="222"/>
    </font>
  </fonts>
  <fills count="1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solid">
        <fgColor rgb="FFFFFF00"/>
        <bgColor indexed="64"/>
      </patternFill>
    </fill>
    <fill>
      <patternFill patternType="lightDown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4659260841701"/>
        <bgColor indexed="64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14993743705557422"/>
      </left>
      <right style="thin">
        <color theme="0" tint="-0.24994659260841701"/>
      </right>
      <top style="medium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14993743705557422"/>
      </right>
      <top style="medium">
        <color theme="0"/>
      </top>
      <bottom style="thin">
        <color theme="0" tint="-0.24994659260841701"/>
      </bottom>
      <diagonal/>
    </border>
    <border>
      <left style="thin">
        <color theme="0" tint="-0.1499374370555742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149937437055574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3743705557422"/>
      </left>
      <right style="thin">
        <color theme="0" tint="-0.24994659260841701"/>
      </right>
      <top style="thin">
        <color theme="0" tint="-0.24994659260841701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14993743705557422"/>
      </right>
      <top style="thin">
        <color theme="0" tint="-0.2499465926084170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3" borderId="2" applyNumberFormat="0" applyFont="0" applyAlignment="0" applyProtection="0"/>
    <xf numFmtId="0" fontId="9" fillId="2" borderId="1" applyNumberFormat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9">
    <xf numFmtId="0" fontId="0" fillId="0" borderId="0" xfId="0"/>
    <xf numFmtId="49" fontId="3" fillId="5" borderId="5" xfId="0" applyNumberFormat="1" applyFont="1" applyFill="1" applyBorder="1" applyAlignment="1" applyProtection="1">
      <alignment horizontal="center" vertical="top"/>
      <protection locked="0"/>
    </xf>
    <xf numFmtId="0" fontId="3" fillId="5" borderId="5" xfId="0" applyFont="1" applyFill="1" applyBorder="1" applyAlignment="1" applyProtection="1">
      <alignment vertical="top"/>
      <protection locked="0"/>
    </xf>
    <xf numFmtId="43" fontId="3" fillId="5" borderId="5" xfId="1" applyFont="1" applyFill="1" applyBorder="1" applyAlignment="1" applyProtection="1">
      <alignment vertical="top"/>
      <protection locked="0"/>
    </xf>
    <xf numFmtId="189" fontId="3" fillId="5" borderId="5" xfId="0" applyNumberFormat="1" applyFont="1" applyFill="1" applyBorder="1" applyAlignment="1" applyProtection="1">
      <alignment horizontal="center" vertical="top"/>
      <protection locked="0"/>
    </xf>
    <xf numFmtId="43" fontId="3" fillId="0" borderId="5" xfId="1" applyFont="1" applyBorder="1" applyAlignment="1" applyProtection="1">
      <alignment vertical="top"/>
    </xf>
    <xf numFmtId="49" fontId="3" fillId="5" borderId="4" xfId="0" applyNumberFormat="1" applyFont="1" applyFill="1" applyBorder="1" applyAlignment="1" applyProtection="1">
      <alignment horizontal="center" vertical="top"/>
      <protection locked="0"/>
    </xf>
    <xf numFmtId="0" fontId="3" fillId="5" borderId="4" xfId="0" applyFont="1" applyFill="1" applyBorder="1" applyAlignment="1" applyProtection="1">
      <alignment vertical="top"/>
      <protection locked="0"/>
    </xf>
    <xf numFmtId="43" fontId="3" fillId="5" borderId="4" xfId="1" applyFont="1" applyFill="1" applyBorder="1" applyAlignment="1" applyProtection="1">
      <alignment vertical="top"/>
      <protection locked="0"/>
    </xf>
    <xf numFmtId="189" fontId="3" fillId="5" borderId="4" xfId="0" applyNumberFormat="1" applyFont="1" applyFill="1" applyBorder="1" applyAlignment="1" applyProtection="1">
      <alignment horizontal="center" vertical="top"/>
      <protection locked="0"/>
    </xf>
    <xf numFmtId="43" fontId="3" fillId="0" borderId="4" xfId="1" applyFont="1" applyBorder="1" applyAlignment="1" applyProtection="1">
      <alignment vertical="top"/>
    </xf>
    <xf numFmtId="0" fontId="3" fillId="5" borderId="0" xfId="0" applyFont="1" applyFill="1" applyAlignment="1" applyProtection="1">
      <alignment vertical="top"/>
      <protection locked="0"/>
    </xf>
    <xf numFmtId="187" fontId="3" fillId="5" borderId="0" xfId="0" applyNumberFormat="1" applyFont="1" applyFill="1" applyAlignment="1" applyProtection="1">
      <alignment vertical="top"/>
      <protection locked="0"/>
    </xf>
    <xf numFmtId="189" fontId="3" fillId="5" borderId="0" xfId="0" applyNumberFormat="1" applyFont="1" applyFill="1" applyAlignment="1" applyProtection="1">
      <alignment vertical="top"/>
      <protection locked="0"/>
    </xf>
    <xf numFmtId="0" fontId="7" fillId="5" borderId="4" xfId="4" applyFont="1" applyFill="1" applyBorder="1" applyAlignment="1" applyProtection="1">
      <alignment vertical="top" readingOrder="1"/>
      <protection locked="0"/>
    </xf>
    <xf numFmtId="189" fontId="4" fillId="5" borderId="4" xfId="3" applyNumberFormat="1" applyFont="1" applyFill="1" applyBorder="1" applyAlignment="1" applyProtection="1">
      <alignment vertical="top"/>
      <protection locked="0"/>
    </xf>
    <xf numFmtId="43" fontId="7" fillId="5" borderId="4" xfId="1" applyFont="1" applyFill="1" applyBorder="1" applyAlignment="1" applyProtection="1">
      <alignment vertical="top" readingOrder="1"/>
      <protection locked="0"/>
    </xf>
    <xf numFmtId="0" fontId="14" fillId="5" borderId="4" xfId="4" applyFont="1" applyFill="1" applyBorder="1" applyAlignment="1" applyProtection="1">
      <alignment vertical="top" readingOrder="1"/>
      <protection locked="0"/>
    </xf>
    <xf numFmtId="189" fontId="14" fillId="5" borderId="4" xfId="4" applyNumberFormat="1" applyFont="1" applyFill="1" applyBorder="1" applyAlignment="1" applyProtection="1">
      <alignment vertical="top" readingOrder="1"/>
      <protection locked="0"/>
    </xf>
    <xf numFmtId="0" fontId="15" fillId="0" borderId="0" xfId="0" applyFont="1" applyAlignment="1">
      <alignment vertical="top"/>
    </xf>
    <xf numFmtId="0" fontId="15" fillId="5" borderId="4" xfId="0" applyFont="1" applyFill="1" applyBorder="1" applyAlignment="1" applyProtection="1">
      <alignment vertical="top" wrapText="1"/>
      <protection locked="0"/>
    </xf>
    <xf numFmtId="190" fontId="8" fillId="0" borderId="0" xfId="1" applyNumberFormat="1" applyFont="1" applyProtection="1"/>
    <xf numFmtId="9" fontId="15" fillId="5" borderId="14" xfId="6" applyFont="1" applyFill="1" applyBorder="1" applyAlignment="1" applyProtection="1">
      <alignment horizontal="center" vertical="center"/>
      <protection locked="0"/>
    </xf>
    <xf numFmtId="0" fontId="8" fillId="5" borderId="6" xfId="0" applyFont="1" applyFill="1" applyBorder="1" applyAlignment="1" applyProtection="1">
      <alignment horizontal="center" vertical="top" wrapText="1"/>
      <protection locked="0"/>
    </xf>
    <xf numFmtId="189" fontId="15" fillId="5" borderId="16" xfId="0" applyNumberFormat="1" applyFont="1" applyFill="1" applyBorder="1" applyAlignment="1" applyProtection="1">
      <alignment vertical="top" wrapText="1"/>
      <protection locked="0"/>
    </xf>
    <xf numFmtId="43" fontId="15" fillId="5" borderId="16" xfId="1" applyFont="1" applyFill="1" applyBorder="1" applyAlignment="1" applyProtection="1">
      <alignment vertical="top" wrapText="1"/>
      <protection locked="0"/>
    </xf>
    <xf numFmtId="10" fontId="15" fillId="5" borderId="16" xfId="7" applyNumberFormat="1" applyFont="1" applyFill="1" applyBorder="1" applyAlignment="1" applyProtection="1">
      <alignment vertical="top" wrapText="1"/>
      <protection locked="0"/>
    </xf>
    <xf numFmtId="189" fontId="15" fillId="5" borderId="14" xfId="0" applyNumberFormat="1" applyFont="1" applyFill="1" applyBorder="1" applyAlignment="1" applyProtection="1">
      <alignment vertical="top" wrapText="1"/>
      <protection locked="0"/>
    </xf>
    <xf numFmtId="0" fontId="15" fillId="5" borderId="14" xfId="0" applyFont="1" applyFill="1" applyBorder="1" applyAlignment="1" applyProtection="1">
      <alignment vertical="top" wrapText="1"/>
      <protection locked="0"/>
    </xf>
    <xf numFmtId="43" fontId="15" fillId="5" borderId="14" xfId="1" applyFont="1" applyFill="1" applyBorder="1" applyAlignment="1" applyProtection="1">
      <alignment vertical="top" wrapText="1"/>
      <protection locked="0"/>
    </xf>
    <xf numFmtId="10" fontId="15" fillId="5" borderId="14" xfId="7" applyNumberFormat="1" applyFont="1" applyFill="1" applyBorder="1" applyAlignment="1" applyProtection="1">
      <alignment vertical="top" wrapText="1"/>
      <protection locked="0"/>
    </xf>
    <xf numFmtId="0" fontId="8" fillId="0" borderId="0" xfId="0" applyFont="1" applyAlignment="1">
      <alignment horizontal="left" vertical="top"/>
    </xf>
    <xf numFmtId="190" fontId="8" fillId="0" borderId="0" xfId="1" applyNumberFormat="1" applyFont="1" applyAlignment="1" applyProtection="1">
      <alignment vertical="top"/>
    </xf>
    <xf numFmtId="9" fontId="8" fillId="0" borderId="4" xfId="6" applyFont="1" applyBorder="1" applyAlignment="1" applyProtection="1">
      <alignment horizontal="center" vertical="top" wrapText="1"/>
    </xf>
    <xf numFmtId="9" fontId="15" fillId="5" borderId="5" xfId="6" applyFont="1" applyFill="1" applyBorder="1" applyAlignment="1" applyProtection="1">
      <alignment horizontal="center" vertical="top"/>
      <protection locked="0"/>
    </xf>
    <xf numFmtId="9" fontId="15" fillId="5" borderId="4" xfId="6" applyFont="1" applyFill="1" applyBorder="1" applyAlignment="1" applyProtection="1">
      <alignment horizontal="center" vertical="top"/>
      <protection locked="0"/>
    </xf>
    <xf numFmtId="9" fontId="15" fillId="5" borderId="14" xfId="6" applyFont="1" applyFill="1" applyBorder="1" applyAlignment="1" applyProtection="1">
      <alignment horizontal="center" vertical="top"/>
      <protection locked="0"/>
    </xf>
    <xf numFmtId="0" fontId="15" fillId="5" borderId="14" xfId="0" applyFont="1" applyFill="1" applyBorder="1" applyAlignment="1" applyProtection="1">
      <alignment vertical="top"/>
      <protection locked="0"/>
    </xf>
    <xf numFmtId="0" fontId="15" fillId="5" borderId="16" xfId="0" applyFont="1" applyFill="1" applyBorder="1" applyAlignment="1" applyProtection="1">
      <alignment vertical="top"/>
      <protection locked="0"/>
    </xf>
    <xf numFmtId="43" fontId="8" fillId="5" borderId="4" xfId="1" applyFont="1" applyFill="1" applyBorder="1" applyAlignment="1" applyProtection="1">
      <alignment horizontal="center" vertical="top"/>
      <protection locked="0"/>
    </xf>
    <xf numFmtId="0" fontId="8" fillId="5" borderId="4" xfId="0" applyFont="1" applyFill="1" applyBorder="1" applyAlignment="1" applyProtection="1">
      <alignment vertical="top"/>
      <protection locked="0"/>
    </xf>
    <xf numFmtId="189" fontId="8" fillId="5" borderId="4" xfId="0" applyNumberFormat="1" applyFont="1" applyFill="1" applyBorder="1" applyAlignment="1" applyProtection="1">
      <alignment vertical="top"/>
      <protection locked="0"/>
    </xf>
    <xf numFmtId="0" fontId="8" fillId="5" borderId="14" xfId="0" applyFont="1" applyFill="1" applyBorder="1" applyAlignment="1" applyProtection="1">
      <alignment vertical="top" wrapText="1"/>
      <protection locked="0"/>
    </xf>
    <xf numFmtId="9" fontId="15" fillId="5" borderId="14" xfId="7" applyFont="1" applyFill="1" applyBorder="1" applyAlignment="1" applyProtection="1">
      <alignment horizontal="center" vertical="top" wrapText="1"/>
      <protection locked="0"/>
    </xf>
    <xf numFmtId="0" fontId="15" fillId="5" borderId="14" xfId="0" applyFont="1" applyFill="1" applyBorder="1" applyAlignment="1" applyProtection="1">
      <alignment horizontal="center" vertical="top" wrapText="1"/>
      <protection locked="0"/>
    </xf>
    <xf numFmtId="0" fontId="8" fillId="5" borderId="17" xfId="0" applyFont="1" applyFill="1" applyBorder="1" applyAlignment="1" applyProtection="1">
      <alignment vertical="top" wrapText="1"/>
      <protection locked="0"/>
    </xf>
    <xf numFmtId="0" fontId="15" fillId="5" borderId="17" xfId="0" applyFont="1" applyFill="1" applyBorder="1" applyAlignment="1" applyProtection="1">
      <alignment horizontal="center" vertical="top" wrapText="1"/>
      <protection locked="0"/>
    </xf>
    <xf numFmtId="0" fontId="8" fillId="5" borderId="16" xfId="0" applyFont="1" applyFill="1" applyBorder="1" applyAlignment="1" applyProtection="1">
      <alignment vertical="top" wrapText="1"/>
      <protection locked="0"/>
    </xf>
    <xf numFmtId="0" fontId="15" fillId="5" borderId="16" xfId="0" applyFont="1" applyFill="1" applyBorder="1" applyAlignment="1" applyProtection="1">
      <alignment horizontal="center" vertical="top" wrapText="1"/>
      <protection locked="0"/>
    </xf>
    <xf numFmtId="43" fontId="23" fillId="5" borderId="14" xfId="1" applyFont="1" applyFill="1" applyBorder="1" applyAlignment="1" applyProtection="1">
      <alignment vertical="top"/>
      <protection locked="0"/>
    </xf>
    <xf numFmtId="189" fontId="15" fillId="5" borderId="14" xfId="0" applyNumberFormat="1" applyFont="1" applyFill="1" applyBorder="1" applyAlignment="1" applyProtection="1">
      <alignment vertical="top"/>
      <protection locked="0"/>
    </xf>
    <xf numFmtId="43" fontId="15" fillId="5" borderId="14" xfId="1" applyFont="1" applyFill="1" applyBorder="1" applyAlignment="1" applyProtection="1">
      <alignment vertical="top"/>
      <protection locked="0"/>
    </xf>
    <xf numFmtId="43" fontId="15" fillId="5" borderId="17" xfId="1" applyFont="1" applyFill="1" applyBorder="1" applyAlignment="1" applyProtection="1">
      <alignment vertical="top"/>
      <protection locked="0"/>
    </xf>
    <xf numFmtId="10" fontId="23" fillId="5" borderId="14" xfId="7" applyNumberFormat="1" applyFont="1" applyFill="1" applyBorder="1" applyAlignment="1" applyProtection="1">
      <alignment horizontal="center" vertical="top"/>
      <protection locked="0"/>
    </xf>
    <xf numFmtId="43" fontId="23" fillId="5" borderId="14" xfId="1" applyFont="1" applyFill="1" applyBorder="1" applyAlignment="1" applyProtection="1">
      <alignment horizontal="center" vertical="top"/>
      <protection locked="0"/>
    </xf>
    <xf numFmtId="10" fontId="15" fillId="0" borderId="14" xfId="7" applyNumberFormat="1" applyFont="1" applyFill="1" applyBorder="1" applyAlignment="1" applyProtection="1">
      <alignment vertical="top"/>
    </xf>
    <xf numFmtId="10" fontId="8" fillId="8" borderId="0" xfId="7" applyNumberFormat="1" applyFont="1" applyFill="1" applyAlignment="1" applyProtection="1">
      <alignment vertical="top"/>
    </xf>
    <xf numFmtId="9" fontId="8" fillId="8" borderId="0" xfId="7" applyFont="1" applyFill="1" applyAlignment="1" applyProtection="1">
      <alignment vertical="top"/>
    </xf>
    <xf numFmtId="9" fontId="15" fillId="0" borderId="0" xfId="7" applyFont="1" applyAlignment="1" applyProtection="1">
      <alignment vertical="top"/>
    </xf>
    <xf numFmtId="43" fontId="15" fillId="0" borderId="14" xfId="1" applyFont="1" applyFill="1" applyBorder="1" applyAlignment="1" applyProtection="1">
      <alignment vertical="top"/>
    </xf>
    <xf numFmtId="43" fontId="15" fillId="4" borderId="0" xfId="1" applyFont="1" applyFill="1" applyAlignment="1" applyProtection="1">
      <alignment vertical="top"/>
    </xf>
    <xf numFmtId="189" fontId="15" fillId="5" borderId="16" xfId="0" applyNumberFormat="1" applyFont="1" applyFill="1" applyBorder="1" applyAlignment="1" applyProtection="1">
      <alignment horizontal="center" vertical="top" wrapText="1"/>
      <protection locked="0"/>
    </xf>
    <xf numFmtId="0" fontId="15" fillId="5" borderId="16" xfId="0" applyFont="1" applyFill="1" applyBorder="1" applyAlignment="1" applyProtection="1">
      <alignment horizontal="left" vertical="top" wrapText="1"/>
      <protection locked="0"/>
    </xf>
    <xf numFmtId="43" fontId="15" fillId="5" borderId="16" xfId="1" applyFont="1" applyFill="1" applyBorder="1" applyAlignment="1" applyProtection="1">
      <alignment horizontal="center" vertical="top" wrapText="1"/>
      <protection locked="0"/>
    </xf>
    <xf numFmtId="189" fontId="15" fillId="5" borderId="14" xfId="0" applyNumberFormat="1" applyFont="1" applyFill="1" applyBorder="1" applyAlignment="1" applyProtection="1">
      <alignment horizontal="center" vertical="top" wrapText="1"/>
      <protection locked="0"/>
    </xf>
    <xf numFmtId="43" fontId="15" fillId="5" borderId="14" xfId="1" applyFont="1" applyFill="1" applyBorder="1" applyAlignment="1" applyProtection="1">
      <alignment horizontal="center" vertical="top" wrapText="1"/>
      <protection locked="0"/>
    </xf>
    <xf numFmtId="0" fontId="15" fillId="5" borderId="14" xfId="0" applyFont="1" applyFill="1" applyBorder="1" applyAlignment="1" applyProtection="1">
      <alignment horizontal="left" vertical="top" wrapText="1"/>
      <protection locked="0"/>
    </xf>
    <xf numFmtId="10" fontId="23" fillId="5" borderId="4" xfId="7" applyNumberFormat="1" applyFont="1" applyFill="1" applyBorder="1" applyAlignment="1" applyProtection="1">
      <alignment horizontal="center" vertical="top"/>
      <protection locked="0"/>
    </xf>
    <xf numFmtId="43" fontId="23" fillId="5" borderId="5" xfId="1" applyFont="1" applyFill="1" applyBorder="1" applyAlignment="1" applyProtection="1">
      <alignment horizontal="center" vertical="top"/>
      <protection locked="0"/>
    </xf>
    <xf numFmtId="10" fontId="15" fillId="5" borderId="4" xfId="7" applyNumberFormat="1" applyFont="1" applyFill="1" applyBorder="1" applyAlignment="1" applyProtection="1">
      <alignment horizontal="center" vertical="top"/>
      <protection locked="0"/>
    </xf>
    <xf numFmtId="0" fontId="15" fillId="5" borderId="5" xfId="0" applyFont="1" applyFill="1" applyBorder="1" applyAlignment="1" applyProtection="1">
      <alignment vertical="top" wrapText="1"/>
      <protection locked="0"/>
    </xf>
    <xf numFmtId="9" fontId="15" fillId="5" borderId="14" xfId="6" applyFont="1" applyFill="1" applyBorder="1" applyAlignment="1" applyProtection="1">
      <alignment horizontal="left" vertical="top" wrapText="1"/>
      <protection locked="0"/>
    </xf>
    <xf numFmtId="9" fontId="15" fillId="5" borderId="14" xfId="6" applyFont="1" applyFill="1" applyBorder="1" applyAlignment="1" applyProtection="1">
      <alignment horizontal="center" vertical="top" wrapText="1"/>
      <protection locked="0"/>
    </xf>
    <xf numFmtId="9" fontId="22" fillId="9" borderId="14" xfId="6" applyFont="1" applyFill="1" applyBorder="1" applyAlignment="1" applyProtection="1">
      <alignment horizontal="center" vertical="top"/>
    </xf>
    <xf numFmtId="9" fontId="15" fillId="9" borderId="14" xfId="6" applyFont="1" applyFill="1" applyBorder="1" applyAlignment="1" applyProtection="1">
      <alignment horizontal="center" vertical="top"/>
    </xf>
    <xf numFmtId="9" fontId="8" fillId="10" borderId="0" xfId="6" applyFont="1" applyFill="1" applyBorder="1" applyAlignment="1" applyProtection="1">
      <alignment horizontal="center" vertical="top"/>
    </xf>
    <xf numFmtId="189" fontId="14" fillId="5" borderId="13" xfId="4" applyNumberFormat="1" applyFont="1" applyFill="1" applyBorder="1" applyAlignment="1" applyProtection="1">
      <alignment vertical="top" readingOrder="1"/>
      <protection locked="0"/>
    </xf>
    <xf numFmtId="0" fontId="15" fillId="5" borderId="14" xfId="0" applyFont="1" applyFill="1" applyBorder="1" applyAlignment="1" applyProtection="1">
      <alignment horizontal="center" vertical="top"/>
      <protection locked="0"/>
    </xf>
    <xf numFmtId="49" fontId="8" fillId="5" borderId="4" xfId="0" applyNumberFormat="1" applyFont="1" applyFill="1" applyBorder="1" applyAlignment="1" applyProtection="1">
      <alignment vertical="top"/>
      <protection locked="0"/>
    </xf>
    <xf numFmtId="0" fontId="8" fillId="5" borderId="4" xfId="0" applyFont="1" applyFill="1" applyBorder="1" applyAlignment="1" applyProtection="1">
      <alignment vertical="top" wrapText="1"/>
      <protection locked="0"/>
    </xf>
    <xf numFmtId="10" fontId="8" fillId="4" borderId="0" xfId="7" applyNumberFormat="1" applyFont="1" applyFill="1" applyAlignment="1" applyProtection="1">
      <alignment horizontal="right" vertical="top"/>
    </xf>
    <xf numFmtId="0" fontId="8" fillId="5" borderId="14" xfId="0" applyFont="1" applyFill="1" applyBorder="1" applyAlignment="1" applyProtection="1">
      <alignment horizontal="left" vertical="top" wrapText="1"/>
      <protection locked="0"/>
    </xf>
    <xf numFmtId="43" fontId="15" fillId="5" borderId="22" xfId="1" applyFont="1" applyFill="1" applyBorder="1" applyAlignment="1" applyProtection="1">
      <alignment vertical="top" wrapText="1"/>
      <protection locked="0"/>
    </xf>
    <xf numFmtId="0" fontId="23" fillId="5" borderId="14" xfId="0" applyFont="1" applyFill="1" applyBorder="1" applyAlignment="1" applyProtection="1">
      <alignment horizontal="center" vertical="top" wrapText="1"/>
      <protection locked="0"/>
    </xf>
    <xf numFmtId="0" fontId="3" fillId="5" borderId="10" xfId="0" applyFont="1" applyFill="1" applyBorder="1" applyAlignment="1" applyProtection="1">
      <alignment horizontal="left" vertical="top"/>
      <protection locked="0"/>
    </xf>
    <xf numFmtId="0" fontId="3" fillId="5" borderId="11" xfId="0" applyFont="1" applyFill="1" applyBorder="1" applyAlignment="1" applyProtection="1">
      <alignment horizontal="left" vertical="top"/>
      <protection locked="0"/>
    </xf>
    <xf numFmtId="189" fontId="16" fillId="5" borderId="13" xfId="4" applyNumberFormat="1" applyFont="1" applyFill="1" applyBorder="1" applyAlignment="1" applyProtection="1">
      <alignment vertical="top" readingOrder="1"/>
      <protection locked="0"/>
    </xf>
    <xf numFmtId="49" fontId="8" fillId="5" borderId="4" xfId="0" applyNumberFormat="1" applyFont="1" applyFill="1" applyBorder="1" applyAlignment="1" applyProtection="1">
      <alignment horizontal="left" vertical="top"/>
      <protection locked="0"/>
    </xf>
    <xf numFmtId="43" fontId="15" fillId="0" borderId="0" xfId="1" applyFont="1" applyFill="1" applyBorder="1" applyAlignment="1" applyProtection="1">
      <alignment vertical="top"/>
    </xf>
    <xf numFmtId="43" fontId="15" fillId="11" borderId="14" xfId="1" applyFont="1" applyFill="1" applyBorder="1" applyAlignment="1" applyProtection="1">
      <alignment horizontal="center" vertical="top" wrapText="1"/>
    </xf>
    <xf numFmtId="10" fontId="15" fillId="0" borderId="14" xfId="7" applyNumberFormat="1" applyFont="1" applyFill="1" applyBorder="1" applyAlignment="1" applyProtection="1">
      <alignment horizontal="center" vertical="top" wrapText="1"/>
    </xf>
    <xf numFmtId="10" fontId="15" fillId="11" borderId="14" xfId="7" applyNumberFormat="1" applyFont="1" applyFill="1" applyBorder="1" applyAlignment="1" applyProtection="1">
      <alignment horizontal="center" vertical="top"/>
    </xf>
    <xf numFmtId="10" fontId="8" fillId="4" borderId="14" xfId="7" applyNumberFormat="1" applyFont="1" applyFill="1" applyBorder="1" applyAlignment="1" applyProtection="1">
      <alignment horizontal="center" vertical="top"/>
    </xf>
    <xf numFmtId="49" fontId="15" fillId="5" borderId="14" xfId="0" applyNumberFormat="1" applyFont="1" applyFill="1" applyBorder="1" applyAlignment="1" applyProtection="1">
      <alignment horizontal="center" vertical="top" wrapText="1"/>
      <protection locked="0"/>
    </xf>
    <xf numFmtId="43" fontId="23" fillId="5" borderId="14" xfId="1" applyFont="1" applyFill="1" applyBorder="1" applyAlignment="1" applyProtection="1">
      <alignment horizontal="center" vertical="top" wrapText="1"/>
      <protection locked="0"/>
    </xf>
    <xf numFmtId="0" fontId="8" fillId="5" borderId="5" xfId="0" applyFont="1" applyFill="1" applyBorder="1" applyAlignment="1" applyProtection="1">
      <alignment horizontal="center" vertical="top" wrapText="1"/>
      <protection locked="0"/>
    </xf>
    <xf numFmtId="0" fontId="8" fillId="5" borderId="4" xfId="0" applyFont="1" applyFill="1" applyBorder="1" applyAlignment="1" applyProtection="1">
      <alignment horizontal="center" vertical="top" wrapText="1"/>
      <protection locked="0"/>
    </xf>
    <xf numFmtId="0" fontId="15" fillId="5" borderId="4" xfId="0" applyFont="1" applyFill="1" applyBorder="1" applyAlignment="1" applyProtection="1">
      <alignment horizontal="center" vertical="top" wrapText="1"/>
      <protection locked="0"/>
    </xf>
    <xf numFmtId="10" fontId="8" fillId="5" borderId="4" xfId="7" applyNumberFormat="1" applyFont="1" applyFill="1" applyBorder="1" applyAlignment="1" applyProtection="1">
      <alignment vertical="top" wrapText="1"/>
      <protection locked="0"/>
    </xf>
    <xf numFmtId="43" fontId="8" fillId="5" borderId="4" xfId="1" applyFont="1" applyFill="1" applyBorder="1" applyAlignment="1" applyProtection="1">
      <alignment vertical="top" wrapText="1"/>
      <protection locked="0"/>
    </xf>
    <xf numFmtId="9" fontId="8" fillId="5" borderId="4" xfId="6" applyFont="1" applyFill="1" applyBorder="1" applyAlignment="1" applyProtection="1">
      <alignment vertical="top" wrapText="1"/>
      <protection locked="0"/>
    </xf>
    <xf numFmtId="0" fontId="15" fillId="5" borderId="4" xfId="0" applyFont="1" applyFill="1" applyBorder="1" applyAlignment="1" applyProtection="1">
      <alignment horizontal="center" vertical="top"/>
      <protection locked="0"/>
    </xf>
    <xf numFmtId="10" fontId="23" fillId="5" borderId="16" xfId="7" applyNumberFormat="1" applyFont="1" applyFill="1" applyBorder="1" applyAlignment="1" applyProtection="1">
      <alignment horizontal="center" vertical="top"/>
      <protection locked="0"/>
    </xf>
    <xf numFmtId="189" fontId="8" fillId="5" borderId="4" xfId="0" applyNumberFormat="1" applyFont="1" applyFill="1" applyBorder="1" applyAlignment="1" applyProtection="1">
      <alignment horizontal="center" vertical="top" wrapText="1"/>
      <protection locked="0"/>
    </xf>
    <xf numFmtId="43" fontId="3" fillId="0" borderId="36" xfId="1" applyFont="1" applyBorder="1" applyAlignment="1" applyProtection="1">
      <alignment vertical="top"/>
    </xf>
    <xf numFmtId="10" fontId="3" fillId="0" borderId="36" xfId="7" applyNumberFormat="1" applyFont="1" applyBorder="1" applyAlignment="1" applyProtection="1">
      <alignment vertical="top"/>
    </xf>
    <xf numFmtId="10" fontId="3" fillId="0" borderId="37" xfId="7" applyNumberFormat="1" applyFont="1" applyBorder="1" applyAlignment="1" applyProtection="1">
      <alignment vertical="top"/>
    </xf>
    <xf numFmtId="10" fontId="3" fillId="0" borderId="4" xfId="7" applyNumberFormat="1" applyFont="1" applyBorder="1" applyAlignment="1" applyProtection="1">
      <alignment vertical="top"/>
    </xf>
    <xf numFmtId="10" fontId="3" fillId="0" borderId="39" xfId="7" applyNumberFormat="1" applyFont="1" applyBorder="1" applyAlignment="1" applyProtection="1">
      <alignment vertical="top"/>
    </xf>
    <xf numFmtId="43" fontId="3" fillId="0" borderId="41" xfId="1" applyFont="1" applyBorder="1" applyAlignment="1" applyProtection="1">
      <alignment vertical="top"/>
    </xf>
    <xf numFmtId="10" fontId="3" fillId="0" borderId="41" xfId="7" applyNumberFormat="1" applyFont="1" applyBorder="1" applyAlignment="1" applyProtection="1">
      <alignment vertical="top"/>
    </xf>
    <xf numFmtId="10" fontId="3" fillId="0" borderId="42" xfId="7" applyNumberFormat="1" applyFont="1" applyBorder="1" applyAlignment="1" applyProtection="1">
      <alignment vertical="top"/>
    </xf>
    <xf numFmtId="189" fontId="15" fillId="5" borderId="16" xfId="0" applyNumberFormat="1" applyFont="1" applyFill="1" applyBorder="1" applyAlignment="1" applyProtection="1">
      <alignment vertical="top"/>
      <protection locked="0"/>
    </xf>
    <xf numFmtId="189" fontId="15" fillId="5" borderId="43" xfId="0" applyNumberFormat="1" applyFont="1" applyFill="1" applyBorder="1" applyAlignment="1" applyProtection="1">
      <alignment vertical="top"/>
      <protection locked="0"/>
    </xf>
    <xf numFmtId="189" fontId="15" fillId="5" borderId="44" xfId="0" applyNumberFormat="1" applyFont="1" applyFill="1" applyBorder="1" applyAlignment="1" applyProtection="1">
      <alignment vertical="top"/>
      <protection locked="0"/>
    </xf>
    <xf numFmtId="9" fontId="23" fillId="8" borderId="0" xfId="7" applyFont="1" applyFill="1" applyAlignment="1" applyProtection="1">
      <alignment vertical="top"/>
    </xf>
    <xf numFmtId="189" fontId="8" fillId="5" borderId="15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189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8" fillId="0" borderId="0" xfId="0" applyFont="1" applyAlignment="1">
      <alignment vertical="top" readingOrder="1"/>
    </xf>
    <xf numFmtId="0" fontId="8" fillId="0" borderId="0" xfId="0" applyFont="1" applyAlignment="1">
      <alignment vertical="top"/>
    </xf>
    <xf numFmtId="0" fontId="6" fillId="12" borderId="6" xfId="0" applyFont="1" applyFill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3" fontId="5" fillId="0" borderId="0" xfId="0" applyNumberFormat="1" applyFont="1" applyAlignment="1">
      <alignment vertical="top"/>
    </xf>
    <xf numFmtId="189" fontId="5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5" fillId="12" borderId="25" xfId="0" applyFont="1" applyFill="1" applyBorder="1" applyAlignment="1">
      <alignment horizontal="center" vertical="top"/>
    </xf>
    <xf numFmtId="0" fontId="6" fillId="12" borderId="25" xfId="0" applyFont="1" applyFill="1" applyBorder="1" applyAlignment="1">
      <alignment horizontal="center" vertical="top" wrapText="1"/>
    </xf>
    <xf numFmtId="0" fontId="3" fillId="0" borderId="35" xfId="0" applyFont="1" applyBorder="1" applyAlignment="1">
      <alignment vertical="top"/>
    </xf>
    <xf numFmtId="0" fontId="3" fillId="0" borderId="38" xfId="0" applyFont="1" applyBorder="1" applyAlignment="1">
      <alignment vertical="top"/>
    </xf>
    <xf numFmtId="0" fontId="4" fillId="0" borderId="38" xfId="0" applyFont="1" applyBorder="1" applyAlignment="1">
      <alignment vertical="top" wrapText="1"/>
    </xf>
    <xf numFmtId="0" fontId="4" fillId="0" borderId="38" xfId="0" applyFont="1" applyBorder="1" applyAlignment="1">
      <alignment vertical="top"/>
    </xf>
    <xf numFmtId="0" fontId="3" fillId="0" borderId="40" xfId="0" applyFont="1" applyBorder="1" applyAlignment="1">
      <alignment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top" indent="1"/>
    </xf>
    <xf numFmtId="0" fontId="3" fillId="0" borderId="0" xfId="2" applyFont="1" applyAlignment="1">
      <alignment vertical="top"/>
    </xf>
    <xf numFmtId="0" fontId="4" fillId="0" borderId="0" xfId="0" applyFont="1" applyAlignment="1">
      <alignment vertical="top" wrapText="1" readingOrder="1"/>
    </xf>
    <xf numFmtId="0" fontId="8" fillId="12" borderId="6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top" indent="1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8" fillId="12" borderId="23" xfId="0" applyFont="1" applyFill="1" applyBorder="1" applyAlignment="1">
      <alignment horizontal="center" vertical="top" wrapText="1"/>
    </xf>
    <xf numFmtId="0" fontId="11" fillId="12" borderId="23" xfId="0" applyFont="1" applyFill="1" applyBorder="1" applyAlignment="1">
      <alignment horizontal="center" vertical="top" wrapText="1"/>
    </xf>
    <xf numFmtId="0" fontId="8" fillId="12" borderId="24" xfId="0" applyFont="1" applyFill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top"/>
    </xf>
    <xf numFmtId="0" fontId="15" fillId="5" borderId="14" xfId="0" applyFont="1" applyFill="1" applyBorder="1" applyAlignment="1">
      <alignment vertical="top"/>
    </xf>
    <xf numFmtId="0" fontId="15" fillId="4" borderId="0" xfId="0" applyFont="1" applyFill="1" applyAlignment="1">
      <alignment vertical="top"/>
    </xf>
    <xf numFmtId="43" fontId="15" fillId="4" borderId="0" xfId="0" applyNumberFormat="1" applyFont="1" applyFill="1" applyAlignment="1">
      <alignment vertical="top"/>
    </xf>
    <xf numFmtId="0" fontId="8" fillId="12" borderId="15" xfId="0" applyFont="1" applyFill="1" applyBorder="1" applyAlignment="1">
      <alignment horizontal="center" vertical="top" wrapText="1"/>
    </xf>
    <xf numFmtId="0" fontId="8" fillId="12" borderId="11" xfId="0" applyFont="1" applyFill="1" applyBorder="1" applyAlignment="1">
      <alignment horizontal="center" vertical="top" wrapText="1"/>
    </xf>
    <xf numFmtId="0" fontId="8" fillId="12" borderId="4" xfId="0" applyFont="1" applyFill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/>
    </xf>
    <xf numFmtId="0" fontId="4" fillId="0" borderId="0" xfId="0" applyFont="1" applyAlignment="1">
      <alignment vertical="top" readingOrder="1"/>
    </xf>
    <xf numFmtId="0" fontId="8" fillId="0" borderId="0" xfId="0" applyFont="1"/>
    <xf numFmtId="0" fontId="15" fillId="0" borderId="0" xfId="0" applyFont="1"/>
    <xf numFmtId="0" fontId="8" fillId="0" borderId="0" xfId="0" applyFont="1" applyAlignment="1">
      <alignment horizontal="center"/>
    </xf>
    <xf numFmtId="0" fontId="8" fillId="12" borderId="15" xfId="0" applyFont="1" applyFill="1" applyBorder="1" applyAlignment="1">
      <alignment vertical="center" wrapText="1"/>
    </xf>
    <xf numFmtId="0" fontId="8" fillId="12" borderId="15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vertical="top" wrapText="1"/>
    </xf>
    <xf numFmtId="43" fontId="4" fillId="7" borderId="4" xfId="0" applyNumberFormat="1" applyFont="1" applyFill="1" applyBorder="1" applyAlignment="1">
      <alignment vertical="top" wrapText="1"/>
    </xf>
    <xf numFmtId="0" fontId="15" fillId="0" borderId="14" xfId="0" applyFont="1" applyBorder="1" applyAlignment="1">
      <alignment horizontal="left" vertical="top" wrapText="1" inden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 indent="1"/>
    </xf>
    <xf numFmtId="0" fontId="8" fillId="0" borderId="0" xfId="0" applyFont="1" applyAlignment="1">
      <alignment horizontal="center" vertical="top"/>
    </xf>
    <xf numFmtId="0" fontId="8" fillId="12" borderId="14" xfId="0" applyFont="1" applyFill="1" applyBorder="1" applyAlignment="1">
      <alignment horizontal="center" vertical="top"/>
    </xf>
    <xf numFmtId="0" fontId="20" fillId="0" borderId="0" xfId="0" applyFont="1" applyAlignment="1">
      <alignment vertical="top" wrapText="1"/>
    </xf>
    <xf numFmtId="0" fontId="18" fillId="0" borderId="0" xfId="0" applyFont="1" applyAlignment="1">
      <alignment vertical="top"/>
    </xf>
    <xf numFmtId="0" fontId="8" fillId="0" borderId="0" xfId="0" applyFont="1" applyAlignment="1">
      <alignment horizontal="center" vertical="top" wrapText="1"/>
    </xf>
    <xf numFmtId="189" fontId="23" fillId="5" borderId="4" xfId="4" applyNumberFormat="1" applyFont="1" applyFill="1" applyBorder="1" applyAlignment="1" applyProtection="1">
      <alignment horizontal="center" vertical="top" readingOrder="1"/>
      <protection locked="0"/>
    </xf>
    <xf numFmtId="9" fontId="23" fillId="5" borderId="4" xfId="6" applyFont="1" applyFill="1" applyBorder="1" applyAlignment="1" applyProtection="1">
      <alignment horizontal="center" vertical="top"/>
      <protection locked="0"/>
    </xf>
    <xf numFmtId="0" fontId="8" fillId="12" borderId="6" xfId="0" applyFont="1" applyFill="1" applyBorder="1" applyAlignment="1">
      <alignment horizontal="left" vertical="top" wrapText="1"/>
    </xf>
    <xf numFmtId="0" fontId="11" fillId="0" borderId="5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11" fillId="0" borderId="4" xfId="0" applyFont="1" applyBorder="1" applyAlignment="1">
      <alignment horizontal="left" vertical="top" wrapText="1" indent="2"/>
    </xf>
    <xf numFmtId="0" fontId="15" fillId="9" borderId="4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8" fillId="9" borderId="4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 indent="1"/>
    </xf>
    <xf numFmtId="0" fontId="15" fillId="5" borderId="4" xfId="0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14" borderId="15" xfId="0" applyFont="1" applyFill="1" applyBorder="1" applyAlignment="1">
      <alignment horizontal="left" vertical="top" wrapText="1"/>
    </xf>
    <xf numFmtId="0" fontId="8" fillId="14" borderId="15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0" fontId="8" fillId="14" borderId="6" xfId="0" applyFont="1" applyFill="1" applyBorder="1" applyAlignment="1">
      <alignment vertical="top"/>
    </xf>
    <xf numFmtId="0" fontId="8" fillId="14" borderId="6" xfId="0" applyFont="1" applyFill="1" applyBorder="1" applyAlignment="1">
      <alignment horizontal="center" vertical="top" wrapText="1"/>
    </xf>
    <xf numFmtId="0" fontId="8" fillId="0" borderId="16" xfId="0" applyFont="1" applyBorder="1" applyAlignment="1">
      <alignment vertical="top" wrapText="1"/>
    </xf>
    <xf numFmtId="0" fontId="8" fillId="0" borderId="14" xfId="0" applyFont="1" applyBorder="1" applyAlignment="1">
      <alignment horizontal="left" vertical="top" wrapText="1" indent="1"/>
    </xf>
    <xf numFmtId="0" fontId="11" fillId="0" borderId="0" xfId="0" applyFont="1" applyAlignment="1">
      <alignment horizontal="left" vertical="top"/>
    </xf>
    <xf numFmtId="0" fontId="8" fillId="12" borderId="15" xfId="0" applyFont="1" applyFill="1" applyBorder="1" applyAlignment="1">
      <alignment vertical="top" wrapText="1"/>
    </xf>
    <xf numFmtId="0" fontId="15" fillId="0" borderId="14" xfId="0" applyFont="1" applyBorder="1" applyAlignment="1">
      <alignment horizontal="left" vertical="top" wrapText="1" indent="2"/>
    </xf>
    <xf numFmtId="0" fontId="15" fillId="0" borderId="0" xfId="0" applyFont="1" applyAlignment="1">
      <alignment vertical="top" wrapText="1"/>
    </xf>
    <xf numFmtId="0" fontId="8" fillId="0" borderId="0" xfId="0" quotePrefix="1" applyFont="1" applyAlignment="1">
      <alignment vertical="top"/>
    </xf>
    <xf numFmtId="0" fontId="24" fillId="0" borderId="0" xfId="0" applyFont="1" applyAlignment="1">
      <alignment vertical="top" wrapText="1"/>
    </xf>
    <xf numFmtId="43" fontId="8" fillId="5" borderId="4" xfId="1" applyFont="1" applyFill="1" applyBorder="1" applyAlignment="1" applyProtection="1">
      <alignment horizontal="left" vertical="top"/>
      <protection locked="0"/>
    </xf>
    <xf numFmtId="0" fontId="8" fillId="5" borderId="13" xfId="0" applyFont="1" applyFill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0" fontId="17" fillId="0" borderId="0" xfId="0" applyFont="1" applyAlignment="1">
      <alignment vertical="top"/>
    </xf>
    <xf numFmtId="0" fontId="8" fillId="0" borderId="0" xfId="0" applyFont="1" applyAlignment="1">
      <alignment horizontal="left" vertical="top" wrapText="1" inden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indent="1"/>
    </xf>
    <xf numFmtId="0" fontId="18" fillId="0" borderId="0" xfId="0" applyFont="1" applyAlignment="1">
      <alignment horizontal="center" vertical="top" wrapText="1"/>
    </xf>
    <xf numFmtId="0" fontId="8" fillId="6" borderId="6" xfId="0" applyFont="1" applyFill="1" applyBorder="1" applyAlignment="1">
      <alignment horizontal="left" vertical="top" wrapText="1"/>
    </xf>
    <xf numFmtId="0" fontId="8" fillId="6" borderId="6" xfId="0" applyFont="1" applyFill="1" applyBorder="1" applyAlignment="1">
      <alignment horizontal="center" vertical="top" wrapText="1"/>
    </xf>
    <xf numFmtId="0" fontId="8" fillId="9" borderId="14" xfId="0" applyFont="1" applyFill="1" applyBorder="1" applyAlignment="1">
      <alignment horizontal="center" vertical="top" wrapText="1"/>
    </xf>
    <xf numFmtId="0" fontId="8" fillId="9" borderId="17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vertical="top" wrapText="1"/>
    </xf>
    <xf numFmtId="0" fontId="8" fillId="0" borderId="14" xfId="0" applyFont="1" applyBorder="1" applyAlignment="1">
      <alignment horizontal="center" vertical="top"/>
    </xf>
    <xf numFmtId="0" fontId="8" fillId="9" borderId="21" xfId="0" applyFont="1" applyFill="1" applyBorder="1" applyAlignment="1">
      <alignment horizontal="center" vertical="top" wrapText="1"/>
    </xf>
    <xf numFmtId="0" fontId="15" fillId="9" borderId="17" xfId="0" applyFont="1" applyFill="1" applyBorder="1" applyAlignment="1">
      <alignment horizontal="center" vertical="top" wrapText="1"/>
    </xf>
    <xf numFmtId="188" fontId="8" fillId="0" borderId="14" xfId="0" applyNumberFormat="1" applyFont="1" applyBorder="1" applyAlignment="1">
      <alignment vertical="top" wrapText="1"/>
    </xf>
    <xf numFmtId="188" fontId="8" fillId="0" borderId="17" xfId="0" applyNumberFormat="1" applyFont="1" applyBorder="1" applyAlignment="1">
      <alignment vertical="top" wrapText="1"/>
    </xf>
    <xf numFmtId="0" fontId="15" fillId="9" borderId="21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6" fillId="0" borderId="0" xfId="0" applyFont="1"/>
    <xf numFmtId="0" fontId="26" fillId="0" borderId="0" xfId="0" applyFont="1"/>
    <xf numFmtId="0" fontId="8" fillId="12" borderId="6" xfId="0" applyFont="1" applyFill="1" applyBorder="1" applyAlignment="1">
      <alignment horizontal="center" vertical="top"/>
    </xf>
    <xf numFmtId="0" fontId="15" fillId="0" borderId="16" xfId="0" applyFont="1" applyBorder="1" applyAlignment="1">
      <alignment vertical="top" wrapText="1"/>
    </xf>
    <xf numFmtId="0" fontId="15" fillId="0" borderId="16" xfId="0" applyFont="1" applyBorder="1" applyAlignment="1">
      <alignment horizontal="center" vertical="top" wrapText="1"/>
    </xf>
    <xf numFmtId="0" fontId="8" fillId="13" borderId="14" xfId="0" applyFont="1" applyFill="1" applyBorder="1" applyAlignment="1">
      <alignment horizontal="left" vertical="top" wrapText="1"/>
    </xf>
    <xf numFmtId="0" fontId="15" fillId="0" borderId="14" xfId="0" applyFont="1" applyBorder="1" applyAlignment="1">
      <alignment horizontal="center" vertical="top" wrapText="1"/>
    </xf>
    <xf numFmtId="0" fontId="23" fillId="0" borderId="14" xfId="0" applyFont="1" applyBorder="1" applyAlignment="1">
      <alignment vertical="top" wrapText="1"/>
    </xf>
    <xf numFmtId="0" fontId="15" fillId="0" borderId="0" xfId="0" applyFont="1" applyAlignment="1">
      <alignment horizontal="right" vertical="top"/>
    </xf>
    <xf numFmtId="189" fontId="15" fillId="4" borderId="0" xfId="0" applyNumberFormat="1" applyFont="1" applyFill="1" applyAlignment="1">
      <alignment horizontal="center" vertical="top"/>
    </xf>
    <xf numFmtId="0" fontId="8" fillId="12" borderId="15" xfId="0" applyFont="1" applyFill="1" applyBorder="1" applyAlignment="1">
      <alignment horizontal="center" vertical="top"/>
    </xf>
    <xf numFmtId="0" fontId="10" fillId="0" borderId="0" xfId="0" applyFont="1"/>
    <xf numFmtId="0" fontId="15" fillId="0" borderId="14" xfId="0" applyFont="1" applyBorder="1" applyAlignment="1">
      <alignment vertical="top"/>
    </xf>
    <xf numFmtId="0" fontId="15" fillId="9" borderId="14" xfId="0" applyFont="1" applyFill="1" applyBorder="1" applyAlignment="1">
      <alignment horizontal="center" vertical="top"/>
    </xf>
    <xf numFmtId="0" fontId="15" fillId="0" borderId="14" xfId="0" quotePrefix="1" applyFont="1" applyBorder="1" applyAlignment="1">
      <alignment vertical="top" wrapText="1"/>
    </xf>
    <xf numFmtId="0" fontId="8" fillId="6" borderId="46" xfId="0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center" vertical="top" wrapText="1"/>
    </xf>
    <xf numFmtId="0" fontId="8" fillId="6" borderId="48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8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quotePrefix="1" applyFont="1" applyBorder="1" applyAlignment="1">
      <alignment vertical="top" wrapText="1"/>
    </xf>
    <xf numFmtId="0" fontId="15" fillId="5" borderId="4" xfId="0" applyFont="1" applyFill="1" applyBorder="1" applyAlignment="1">
      <alignment horizontal="center" vertical="top" wrapText="1"/>
    </xf>
    <xf numFmtId="0" fontId="8" fillId="0" borderId="4" xfId="0" quotePrefix="1" applyFont="1" applyBorder="1" applyAlignment="1">
      <alignment horizontal="left" vertical="top" wrapText="1" indent="1"/>
    </xf>
    <xf numFmtId="0" fontId="8" fillId="9" borderId="48" xfId="0" applyFont="1" applyFill="1" applyBorder="1" applyAlignment="1">
      <alignment horizontal="center" vertical="top" wrapText="1"/>
    </xf>
    <xf numFmtId="0" fontId="8" fillId="9" borderId="3" xfId="0" applyFont="1" applyFill="1" applyBorder="1" applyAlignment="1">
      <alignment horizontal="center" vertical="top" wrapText="1"/>
    </xf>
    <xf numFmtId="9" fontId="8" fillId="0" borderId="4" xfId="0" applyNumberFormat="1" applyFont="1" applyBorder="1" applyAlignment="1">
      <alignment horizontal="left" vertical="top" wrapText="1" indent="1"/>
    </xf>
    <xf numFmtId="188" fontId="8" fillId="0" borderId="4" xfId="0" applyNumberFormat="1" applyFont="1" applyBorder="1" applyAlignment="1">
      <alignment vertical="top" wrapText="1"/>
    </xf>
    <xf numFmtId="0" fontId="8" fillId="11" borderId="0" xfId="0" applyFont="1" applyFill="1" applyAlignment="1">
      <alignment horizontal="center" vertical="top" wrapText="1"/>
    </xf>
    <xf numFmtId="189" fontId="15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1" fillId="0" borderId="0" xfId="0" applyFont="1" applyAlignment="1">
      <alignment vertical="top" wrapText="1"/>
    </xf>
    <xf numFmtId="14" fontId="15" fillId="0" borderId="0" xfId="0" applyNumberFormat="1" applyFont="1" applyAlignment="1">
      <alignment vertical="top"/>
    </xf>
    <xf numFmtId="0" fontId="23" fillId="0" borderId="0" xfId="0" applyFont="1" applyAlignment="1">
      <alignment vertical="top"/>
    </xf>
    <xf numFmtId="189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189" fontId="8" fillId="0" borderId="0" xfId="0" applyNumberFormat="1" applyFont="1" applyAlignment="1">
      <alignment horizontal="center" vertical="top"/>
    </xf>
    <xf numFmtId="0" fontId="8" fillId="11" borderId="0" xfId="0" applyFont="1" applyFill="1" applyAlignment="1">
      <alignment vertical="top"/>
    </xf>
    <xf numFmtId="0" fontId="11" fillId="11" borderId="0" xfId="0" applyFont="1" applyFill="1" applyAlignment="1">
      <alignment vertical="top"/>
    </xf>
    <xf numFmtId="189" fontId="8" fillId="12" borderId="15" xfId="0" applyNumberFormat="1" applyFont="1" applyFill="1" applyBorder="1" applyAlignment="1">
      <alignment horizontal="center" vertical="top" wrapText="1"/>
    </xf>
    <xf numFmtId="0" fontId="8" fillId="11" borderId="0" xfId="0" applyFont="1" applyFill="1" applyAlignment="1">
      <alignment horizontal="center" vertical="top"/>
    </xf>
    <xf numFmtId="0" fontId="11" fillId="11" borderId="0" xfId="0" applyFont="1" applyFill="1" applyAlignment="1">
      <alignment horizontal="center" vertical="top"/>
    </xf>
    <xf numFmtId="0" fontId="15" fillId="11" borderId="14" xfId="0" applyFont="1" applyFill="1" applyBorder="1" applyAlignment="1">
      <alignment horizontal="center" vertical="top"/>
    </xf>
    <xf numFmtId="43" fontId="8" fillId="4" borderId="14" xfId="0" applyNumberFormat="1" applyFont="1" applyFill="1" applyBorder="1" applyAlignment="1">
      <alignment vertical="top"/>
    </xf>
    <xf numFmtId="189" fontId="17" fillId="0" borderId="0" xfId="0" applyNumberFormat="1" applyFont="1" applyAlignment="1">
      <alignment horizontal="center" vertical="top"/>
    </xf>
    <xf numFmtId="189" fontId="15" fillId="0" borderId="0" xfId="0" applyNumberFormat="1" applyFont="1" applyAlignment="1">
      <alignment vertical="top"/>
    </xf>
    <xf numFmtId="0" fontId="15" fillId="11" borderId="0" xfId="0" applyFont="1" applyFill="1" applyAlignment="1">
      <alignment vertical="top"/>
    </xf>
    <xf numFmtId="189" fontId="15" fillId="11" borderId="0" xfId="0" applyNumberFormat="1" applyFont="1" applyFill="1" applyAlignment="1">
      <alignment vertical="top"/>
    </xf>
    <xf numFmtId="0" fontId="23" fillId="11" borderId="0" xfId="0" applyFont="1" applyFill="1" applyAlignment="1">
      <alignment vertical="top"/>
    </xf>
    <xf numFmtId="189" fontId="8" fillId="11" borderId="0" xfId="0" applyNumberFormat="1" applyFont="1" applyFill="1" applyAlignment="1">
      <alignment vertical="top"/>
    </xf>
    <xf numFmtId="0" fontId="8" fillId="12" borderId="6" xfId="0" applyFont="1" applyFill="1" applyBorder="1" applyAlignment="1">
      <alignment vertical="top"/>
    </xf>
    <xf numFmtId="0" fontId="8" fillId="6" borderId="4" xfId="0" applyFont="1" applyFill="1" applyBorder="1" applyAlignment="1">
      <alignment horizontal="left" vertical="top" wrapText="1"/>
    </xf>
    <xf numFmtId="0" fontId="8" fillId="6" borderId="4" xfId="0" applyFont="1" applyFill="1" applyBorder="1" applyAlignment="1">
      <alignment horizontal="center" vertical="top" wrapText="1"/>
    </xf>
    <xf numFmtId="0" fontId="8" fillId="9" borderId="5" xfId="0" applyFont="1" applyFill="1" applyBorder="1" applyAlignment="1">
      <alignment horizontal="center" vertical="top" wrapText="1"/>
    </xf>
    <xf numFmtId="0" fontId="8" fillId="12" borderId="15" xfId="0" applyFont="1" applyFill="1" applyBorder="1" applyAlignment="1">
      <alignment vertical="top"/>
    </xf>
    <xf numFmtId="0" fontId="8" fillId="0" borderId="4" xfId="0" applyFont="1" applyBorder="1" applyAlignment="1">
      <alignment vertical="top"/>
    </xf>
    <xf numFmtId="189" fontId="8" fillId="0" borderId="0" xfId="0" applyNumberFormat="1" applyFont="1" applyAlignment="1">
      <alignment horizontal="left" vertical="top"/>
    </xf>
    <xf numFmtId="43" fontId="8" fillId="0" borderId="0" xfId="1" applyFont="1" applyBorder="1" applyAlignment="1" applyProtection="1">
      <alignment horizontal="center" vertical="top"/>
    </xf>
    <xf numFmtId="43" fontId="15" fillId="0" borderId="4" xfId="1" applyFont="1" applyBorder="1" applyAlignment="1" applyProtection="1">
      <alignment horizontal="center" vertical="top"/>
    </xf>
    <xf numFmtId="10" fontId="15" fillId="0" borderId="4" xfId="7" applyNumberFormat="1" applyFont="1" applyFill="1" applyBorder="1" applyAlignment="1" applyProtection="1">
      <alignment horizontal="center" vertical="top"/>
    </xf>
    <xf numFmtId="43" fontId="8" fillId="4" borderId="4" xfId="1" applyFont="1" applyFill="1" applyBorder="1" applyAlignment="1" applyProtection="1">
      <alignment vertical="top"/>
    </xf>
    <xf numFmtId="10" fontId="8" fillId="4" borderId="4" xfId="7" applyNumberFormat="1" applyFont="1" applyFill="1" applyBorder="1" applyAlignment="1" applyProtection="1">
      <alignment horizontal="center" vertical="top"/>
    </xf>
    <xf numFmtId="10" fontId="15" fillId="0" borderId="4" xfId="7" applyNumberFormat="1" applyFont="1" applyBorder="1" applyAlignment="1" applyProtection="1">
      <alignment vertical="top" wrapText="1"/>
    </xf>
    <xf numFmtId="0" fontId="16" fillId="9" borderId="4" xfId="0" applyFont="1" applyFill="1" applyBorder="1" applyAlignment="1">
      <alignment horizontal="center" vertical="top" wrapText="1"/>
    </xf>
    <xf numFmtId="43" fontId="15" fillId="0" borderId="4" xfId="1" applyFont="1" applyFill="1" applyBorder="1" applyAlignment="1" applyProtection="1">
      <alignment horizontal="left" vertical="top" wrapText="1"/>
    </xf>
    <xf numFmtId="1" fontId="15" fillId="0" borderId="4" xfId="1" applyNumberFormat="1" applyFont="1" applyFill="1" applyBorder="1" applyAlignment="1" applyProtection="1">
      <alignment horizontal="center" vertical="top" wrapText="1"/>
    </xf>
    <xf numFmtId="0" fontId="8" fillId="4" borderId="4" xfId="0" applyFont="1" applyFill="1" applyBorder="1" applyAlignment="1">
      <alignment vertical="top" wrapText="1"/>
    </xf>
    <xf numFmtId="43" fontId="8" fillId="4" borderId="4" xfId="1" applyFont="1" applyFill="1" applyBorder="1" applyAlignment="1" applyProtection="1">
      <alignment vertical="top" wrapText="1"/>
    </xf>
    <xf numFmtId="10" fontId="8" fillId="4" borderId="4" xfId="7" applyNumberFormat="1" applyFont="1" applyFill="1" applyBorder="1" applyAlignment="1" applyProtection="1">
      <alignment vertical="top" wrapText="1"/>
    </xf>
    <xf numFmtId="0" fontId="15" fillId="4" borderId="4" xfId="0" applyFont="1" applyFill="1" applyBorder="1" applyAlignment="1">
      <alignment horizontal="center" vertical="top" wrapText="1"/>
    </xf>
    <xf numFmtId="189" fontId="15" fillId="5" borderId="4" xfId="0" applyNumberFormat="1" applyFont="1" applyFill="1" applyBorder="1" applyAlignment="1" applyProtection="1">
      <alignment horizontal="center" vertical="top"/>
      <protection locked="0"/>
    </xf>
    <xf numFmtId="0" fontId="23" fillId="5" borderId="4" xfId="0" applyFont="1" applyFill="1" applyBorder="1" applyAlignment="1" applyProtection="1">
      <alignment horizontal="center" vertical="top"/>
      <protection locked="0"/>
    </xf>
    <xf numFmtId="0" fontId="23" fillId="5" borderId="4" xfId="0" applyFont="1" applyFill="1" applyBorder="1" applyAlignment="1" applyProtection="1">
      <alignment horizontal="center" vertical="top" wrapText="1"/>
      <protection locked="0"/>
    </xf>
    <xf numFmtId="43" fontId="23" fillId="5" borderId="4" xfId="1" applyFont="1" applyFill="1" applyBorder="1" applyAlignment="1" applyProtection="1">
      <alignment horizontal="center" vertical="top"/>
      <protection locked="0"/>
    </xf>
    <xf numFmtId="43" fontId="15" fillId="5" borderId="4" xfId="1" applyFont="1" applyFill="1" applyBorder="1" applyAlignment="1" applyProtection="1">
      <alignment horizontal="center" vertical="top"/>
      <protection locked="0"/>
    </xf>
    <xf numFmtId="43" fontId="15" fillId="5" borderId="4" xfId="1" applyFont="1" applyFill="1" applyBorder="1" applyAlignment="1" applyProtection="1">
      <alignment horizontal="left" vertical="top" wrapText="1"/>
      <protection locked="0"/>
    </xf>
    <xf numFmtId="49" fontId="15" fillId="5" borderId="4" xfId="0" applyNumberFormat="1" applyFont="1" applyFill="1" applyBorder="1" applyAlignment="1" applyProtection="1">
      <alignment horizontal="center" vertical="top"/>
      <protection locked="0"/>
    </xf>
    <xf numFmtId="0" fontId="6" fillId="12" borderId="7" xfId="0" applyFont="1" applyFill="1" applyBorder="1" applyAlignment="1">
      <alignment horizontal="center" vertical="top"/>
    </xf>
    <xf numFmtId="0" fontId="6" fillId="12" borderId="8" xfId="0" applyFont="1" applyFill="1" applyBorder="1" applyAlignment="1">
      <alignment horizontal="center" vertical="top"/>
    </xf>
    <xf numFmtId="0" fontId="6" fillId="12" borderId="9" xfId="0" applyFont="1" applyFill="1" applyBorder="1" applyAlignment="1">
      <alignment horizontal="center" vertical="top"/>
    </xf>
    <xf numFmtId="0" fontId="6" fillId="12" borderId="6" xfId="0" applyFont="1" applyFill="1" applyBorder="1" applyAlignment="1">
      <alignment horizontal="center" vertical="top"/>
    </xf>
    <xf numFmtId="0" fontId="6" fillId="12" borderId="6" xfId="0" applyFont="1" applyFill="1" applyBorder="1" applyAlignment="1">
      <alignment horizontal="center" vertical="top" wrapText="1"/>
    </xf>
    <xf numFmtId="0" fontId="5" fillId="12" borderId="6" xfId="0" applyFont="1" applyFill="1" applyBorder="1" applyAlignment="1">
      <alignment horizontal="center" vertical="top" wrapText="1"/>
    </xf>
    <xf numFmtId="0" fontId="5" fillId="12" borderId="15" xfId="0" applyFont="1" applyFill="1" applyBorder="1" applyAlignment="1">
      <alignment horizontal="center" vertical="top" wrapText="1"/>
    </xf>
    <xf numFmtId="189" fontId="6" fillId="12" borderId="6" xfId="0" applyNumberFormat="1" applyFont="1" applyFill="1" applyBorder="1" applyAlignment="1">
      <alignment horizontal="center" vertical="top" wrapText="1"/>
    </xf>
    <xf numFmtId="0" fontId="8" fillId="12" borderId="6" xfId="0" applyFont="1" applyFill="1" applyBorder="1" applyAlignment="1">
      <alignment horizontal="center" vertical="top" wrapText="1"/>
    </xf>
    <xf numFmtId="0" fontId="8" fillId="6" borderId="15" xfId="0" applyFont="1" applyFill="1" applyBorder="1" applyAlignment="1">
      <alignment horizontal="left" vertical="top" wrapText="1"/>
    </xf>
    <xf numFmtId="0" fontId="8" fillId="6" borderId="18" xfId="0" applyFont="1" applyFill="1" applyBorder="1" applyAlignment="1">
      <alignment horizontal="left" vertical="top" wrapText="1"/>
    </xf>
    <xf numFmtId="0" fontId="8" fillId="6" borderId="19" xfId="0" applyFont="1" applyFill="1" applyBorder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8" fillId="6" borderId="20" xfId="0" applyFont="1" applyFill="1" applyBorder="1" applyAlignment="1">
      <alignment horizontal="left" vertical="top" wrapText="1"/>
    </xf>
    <xf numFmtId="0" fontId="8" fillId="12" borderId="15" xfId="0" applyFont="1" applyFill="1" applyBorder="1" applyAlignment="1">
      <alignment horizontal="center" vertical="top"/>
    </xf>
    <xf numFmtId="0" fontId="8" fillId="12" borderId="34" xfId="0" applyFont="1" applyFill="1" applyBorder="1" applyAlignment="1">
      <alignment horizontal="center" vertical="top"/>
    </xf>
    <xf numFmtId="9" fontId="8" fillId="9" borderId="14" xfId="6" applyFont="1" applyFill="1" applyBorder="1" applyAlignment="1" applyProtection="1">
      <alignment horizontal="center" vertical="top"/>
    </xf>
    <xf numFmtId="0" fontId="8" fillId="12" borderId="31" xfId="0" applyFont="1" applyFill="1" applyBorder="1" applyAlignment="1">
      <alignment horizontal="center" vertical="top"/>
    </xf>
    <xf numFmtId="0" fontId="8" fillId="12" borderId="32" xfId="0" applyFont="1" applyFill="1" applyBorder="1" applyAlignment="1">
      <alignment horizontal="center" vertical="top"/>
    </xf>
    <xf numFmtId="0" fontId="8" fillId="12" borderId="33" xfId="0" applyFont="1" applyFill="1" applyBorder="1" applyAlignment="1">
      <alignment horizontal="center" vertical="top"/>
    </xf>
    <xf numFmtId="0" fontId="8" fillId="12" borderId="27" xfId="0" applyFont="1" applyFill="1" applyBorder="1" applyAlignment="1">
      <alignment horizontal="center" vertical="top"/>
    </xf>
    <xf numFmtId="0" fontId="8" fillId="6" borderId="6" xfId="0" applyFont="1" applyFill="1" applyBorder="1" applyAlignment="1">
      <alignment horizontal="center" vertical="top"/>
    </xf>
    <xf numFmtId="0" fontId="8" fillId="4" borderId="14" xfId="0" applyFont="1" applyFill="1" applyBorder="1" applyAlignment="1">
      <alignment horizontal="right" vertical="top"/>
    </xf>
    <xf numFmtId="0" fontId="8" fillId="4" borderId="18" xfId="0" applyFont="1" applyFill="1" applyBorder="1" applyAlignment="1">
      <alignment horizontal="center" vertical="top"/>
    </xf>
    <xf numFmtId="0" fontId="8" fillId="4" borderId="19" xfId="0" applyFont="1" applyFill="1" applyBorder="1" applyAlignment="1">
      <alignment horizontal="center" vertical="top"/>
    </xf>
    <xf numFmtId="0" fontId="8" fillId="4" borderId="26" xfId="0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6" borderId="12" xfId="0" applyFont="1" applyFill="1" applyBorder="1" applyAlignment="1">
      <alignment horizontal="left" vertical="top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29" xfId="0" applyFont="1" applyFill="1" applyBorder="1" applyAlignment="1">
      <alignment horizontal="left" vertical="top" wrapText="1"/>
    </xf>
    <xf numFmtId="0" fontId="8" fillId="12" borderId="30" xfId="0" applyFont="1" applyFill="1" applyBorder="1" applyAlignment="1">
      <alignment horizontal="center" vertical="top"/>
    </xf>
    <xf numFmtId="0" fontId="8" fillId="12" borderId="0" xfId="0" applyFont="1" applyFill="1" applyAlignment="1">
      <alignment horizontal="center" vertical="top"/>
    </xf>
    <xf numFmtId="0" fontId="8" fillId="12" borderId="30" xfId="0" applyFont="1" applyFill="1" applyBorder="1" applyAlignment="1">
      <alignment horizontal="center" vertical="top" wrapText="1"/>
    </xf>
    <xf numFmtId="0" fontId="8" fillId="12" borderId="0" xfId="0" applyFont="1" applyFill="1" applyAlignment="1">
      <alignment horizontal="center" vertical="top" wrapText="1"/>
    </xf>
    <xf numFmtId="0" fontId="8" fillId="5" borderId="4" xfId="0" applyFont="1" applyFill="1" applyBorder="1" applyAlignment="1" applyProtection="1">
      <alignment horizontal="center" vertical="top" wrapText="1"/>
      <protection locked="0"/>
    </xf>
    <xf numFmtId="0" fontId="8" fillId="12" borderId="6" xfId="0" applyFont="1" applyFill="1" applyBorder="1" applyAlignment="1">
      <alignment horizontal="center" vertical="top"/>
    </xf>
    <xf numFmtId="0" fontId="8" fillId="6" borderId="26" xfId="0" applyFont="1" applyFill="1" applyBorder="1" applyAlignment="1">
      <alignment horizontal="center" vertical="top"/>
    </xf>
    <xf numFmtId="0" fontId="8" fillId="4" borderId="4" xfId="0" applyFont="1" applyFill="1" applyBorder="1" applyAlignment="1">
      <alignment horizontal="right" vertical="top"/>
    </xf>
    <xf numFmtId="0" fontId="8" fillId="12" borderId="6" xfId="0" applyFont="1" applyFill="1" applyBorder="1" applyAlignment="1">
      <alignment horizontal="left" vertical="top"/>
    </xf>
    <xf numFmtId="0" fontId="8" fillId="12" borderId="15" xfId="0" applyFont="1" applyFill="1" applyBorder="1" applyAlignment="1">
      <alignment horizontal="left" vertical="top"/>
    </xf>
    <xf numFmtId="0" fontId="8" fillId="12" borderId="15" xfId="0" applyFont="1" applyFill="1" applyBorder="1" applyAlignment="1">
      <alignment horizontal="center" vertical="top" wrapText="1"/>
    </xf>
    <xf numFmtId="0" fontId="8" fillId="6" borderId="45" xfId="0" applyFont="1" applyFill="1" applyBorder="1" applyAlignment="1">
      <alignment horizontal="center" vertical="top" wrapText="1"/>
    </xf>
    <xf numFmtId="0" fontId="8" fillId="6" borderId="47" xfId="0" applyFont="1" applyFill="1" applyBorder="1" applyAlignment="1">
      <alignment horizontal="center" vertical="top" wrapText="1"/>
    </xf>
    <xf numFmtId="0" fontId="8" fillId="6" borderId="48" xfId="0" applyFont="1" applyFill="1" applyBorder="1" applyAlignment="1">
      <alignment horizontal="center" vertical="top" wrapText="1"/>
    </xf>
    <xf numFmtId="0" fontId="8" fillId="6" borderId="46" xfId="0" applyFont="1" applyFill="1" applyBorder="1" applyAlignment="1">
      <alignment horizontal="center" vertical="top" wrapText="1"/>
    </xf>
  </cellXfs>
  <cellStyles count="8">
    <cellStyle name="Comma" xfId="1" builtinId="3"/>
    <cellStyle name="Input 2" xfId="4" xr:uid="{C367AC27-226E-4046-A697-DC4C7713F6A0}"/>
    <cellStyle name="Normal" xfId="0" builtinId="0"/>
    <cellStyle name="Normal 2" xfId="5" xr:uid="{72267439-48AC-428B-9FD2-2DD3A396B32D}"/>
    <cellStyle name="Normal 4" xfId="2" xr:uid="{F22153A2-DCBA-4A7D-9827-1347BF686B60}"/>
    <cellStyle name="Note 2" xfId="3" xr:uid="{C964782F-6286-464E-9443-1A5FEBB71790}"/>
    <cellStyle name="Percent" xfId="7" builtinId="5"/>
    <cellStyle name="Percent 2" xfId="6" xr:uid="{9D18E490-DCB3-4320-BD6A-3EB24A53489E}"/>
  </cellStyles>
  <dxfs count="6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006100"/>
      <color rgb="FFC6EFCE"/>
      <color rgb="FFFFC7CE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CEF3-91B9-4FCC-A38A-2A9542AE5E42}">
  <sheetPr codeName="Sheet2">
    <pageSetUpPr fitToPage="1"/>
  </sheetPr>
  <dimension ref="A1:S86"/>
  <sheetViews>
    <sheetView topLeftCell="A14" zoomScale="85" zoomScaleNormal="85" workbookViewId="0">
      <selection activeCell="A57" sqref="A57"/>
    </sheetView>
  </sheetViews>
  <sheetFormatPr defaultColWidth="8.83203125" defaultRowHeight="17" x14ac:dyDescent="0.3"/>
  <cols>
    <col min="1" max="1" width="37.5" style="118" customWidth="1"/>
    <col min="2" max="2" width="59.33203125" style="118" customWidth="1"/>
    <col min="3" max="3" width="33" style="118" customWidth="1"/>
    <col min="4" max="4" width="26.83203125" style="118" customWidth="1"/>
    <col min="5" max="5" width="36.33203125" style="118" customWidth="1"/>
    <col min="6" max="6" width="28.6640625" style="118" customWidth="1"/>
    <col min="7" max="7" width="26.08203125" style="119" customWidth="1"/>
    <col min="8" max="10" width="22.6640625" style="118" customWidth="1"/>
    <col min="11" max="11" width="25.9140625" style="118" customWidth="1"/>
    <col min="12" max="23" width="8.83203125" style="118"/>
    <col min="24" max="24" width="12.33203125" style="118" bestFit="1" customWidth="1"/>
    <col min="25" max="16384" width="8.83203125" style="118"/>
  </cols>
  <sheetData>
    <row r="1" spans="1:11" ht="17.5" x14ac:dyDescent="0.3">
      <c r="A1" s="117" t="str" cm="1">
        <f t="array" aca="1" ref="A1" ca="1">"แบบรายงานธุรกรรมการลงทุนระหว่างกันภายในกลุ่มธุรกิจเมื่อมีธุรกรรมหรือกิจกรรม"&amp;" (รายงาน "&amp;MID(CELL("filename",A1),FIND("]",CELL("filename",A1))+1,255)&amp;")"</f>
        <v>แบบรายงานธุรกรรมการลงทุนระหว่างกันภายในกลุ่มธุรกิจเมื่อมีธุรกรรมหรือกิจกรรม (รายงาน R4_GROU)</v>
      </c>
      <c r="K1" s="120"/>
    </row>
    <row r="2" spans="1:11" ht="17.5" x14ac:dyDescent="0.3">
      <c r="A2" s="121" t="s">
        <v>3</v>
      </c>
      <c r="B2" s="14"/>
    </row>
    <row r="3" spans="1:11" ht="17.5" x14ac:dyDescent="0.3">
      <c r="A3" s="122" t="s">
        <v>4</v>
      </c>
      <c r="B3" s="15"/>
    </row>
    <row r="4" spans="1:11" ht="17.5" x14ac:dyDescent="0.3">
      <c r="A4" s="122" t="s">
        <v>5</v>
      </c>
      <c r="B4" s="16"/>
    </row>
    <row r="5" spans="1:11" ht="18" thickBot="1" x14ac:dyDescent="0.35">
      <c r="A5" s="122" t="s">
        <v>6</v>
      </c>
      <c r="B5" s="16"/>
    </row>
    <row r="6" spans="1:11" ht="17.5" x14ac:dyDescent="0.3">
      <c r="F6" s="304" t="s">
        <v>7</v>
      </c>
      <c r="G6" s="305"/>
      <c r="H6" s="305"/>
      <c r="I6" s="305"/>
      <c r="J6" s="305"/>
      <c r="K6" s="306"/>
    </row>
    <row r="7" spans="1:11" ht="21" customHeight="1" x14ac:dyDescent="0.3">
      <c r="A7" s="309" t="s">
        <v>510</v>
      </c>
      <c r="B7" s="309" t="s">
        <v>8</v>
      </c>
      <c r="C7" s="309" t="s">
        <v>9</v>
      </c>
      <c r="D7" s="309" t="s">
        <v>10</v>
      </c>
      <c r="E7" s="308" t="s">
        <v>11</v>
      </c>
      <c r="F7" s="308" t="s">
        <v>12</v>
      </c>
      <c r="G7" s="311" t="s">
        <v>13</v>
      </c>
      <c r="H7" s="307" t="s">
        <v>14</v>
      </c>
      <c r="I7" s="307"/>
      <c r="J7" s="307"/>
      <c r="K7" s="308" t="s">
        <v>15</v>
      </c>
    </row>
    <row r="8" spans="1:11" ht="39.65" customHeight="1" x14ac:dyDescent="0.3">
      <c r="A8" s="310"/>
      <c r="B8" s="309"/>
      <c r="C8" s="309"/>
      <c r="D8" s="309"/>
      <c r="E8" s="308"/>
      <c r="F8" s="308"/>
      <c r="G8" s="311"/>
      <c r="H8" s="123" t="s">
        <v>16</v>
      </c>
      <c r="I8" s="123" t="s">
        <v>17</v>
      </c>
      <c r="J8" s="123" t="s">
        <v>18</v>
      </c>
      <c r="K8" s="308"/>
    </row>
    <row r="9" spans="1:11" x14ac:dyDescent="0.3">
      <c r="A9" s="124">
        <v>1</v>
      </c>
      <c r="B9" s="84"/>
      <c r="C9" s="1"/>
      <c r="D9" s="2"/>
      <c r="E9" s="2"/>
      <c r="F9" s="3"/>
      <c r="G9" s="4"/>
      <c r="H9" s="3"/>
      <c r="I9" s="3"/>
      <c r="J9" s="3"/>
      <c r="K9" s="5">
        <f t="shared" ref="K9:K38" si="0">F9+H9-I9+J9</f>
        <v>0</v>
      </c>
    </row>
    <row r="10" spans="1:11" x14ac:dyDescent="0.3">
      <c r="A10" s="124">
        <v>2</v>
      </c>
      <c r="B10" s="85"/>
      <c r="C10" s="6"/>
      <c r="D10" s="7"/>
      <c r="E10" s="2"/>
      <c r="F10" s="8"/>
      <c r="G10" s="9"/>
      <c r="H10" s="8"/>
      <c r="I10" s="8"/>
      <c r="J10" s="8"/>
      <c r="K10" s="10">
        <f t="shared" si="0"/>
        <v>0</v>
      </c>
    </row>
    <row r="11" spans="1:11" x14ac:dyDescent="0.3">
      <c r="A11" s="124">
        <v>3</v>
      </c>
      <c r="B11" s="85"/>
      <c r="C11" s="6"/>
      <c r="D11" s="7"/>
      <c r="E11" s="2"/>
      <c r="F11" s="8"/>
      <c r="G11" s="9"/>
      <c r="H11" s="8"/>
      <c r="I11" s="8"/>
      <c r="J11" s="8"/>
      <c r="K11" s="10">
        <f t="shared" si="0"/>
        <v>0</v>
      </c>
    </row>
    <row r="12" spans="1:11" x14ac:dyDescent="0.3">
      <c r="A12" s="124">
        <v>4</v>
      </c>
      <c r="B12" s="85"/>
      <c r="C12" s="6"/>
      <c r="D12" s="7"/>
      <c r="E12" s="2"/>
      <c r="F12" s="8"/>
      <c r="G12" s="9"/>
      <c r="H12" s="8"/>
      <c r="I12" s="8"/>
      <c r="J12" s="8"/>
      <c r="K12" s="10">
        <f t="shared" si="0"/>
        <v>0</v>
      </c>
    </row>
    <row r="13" spans="1:11" x14ac:dyDescent="0.3">
      <c r="A13" s="124">
        <v>5</v>
      </c>
      <c r="B13" s="85"/>
      <c r="C13" s="6"/>
      <c r="D13" s="7"/>
      <c r="E13" s="2"/>
      <c r="F13" s="8"/>
      <c r="G13" s="9"/>
      <c r="H13" s="8"/>
      <c r="I13" s="8"/>
      <c r="J13" s="8"/>
      <c r="K13" s="10">
        <f t="shared" si="0"/>
        <v>0</v>
      </c>
    </row>
    <row r="14" spans="1:11" x14ac:dyDescent="0.3">
      <c r="A14" s="124">
        <v>6</v>
      </c>
      <c r="B14" s="85"/>
      <c r="C14" s="6"/>
      <c r="D14" s="7"/>
      <c r="E14" s="2"/>
      <c r="F14" s="8"/>
      <c r="G14" s="9"/>
      <c r="H14" s="8"/>
      <c r="I14" s="8"/>
      <c r="J14" s="8"/>
      <c r="K14" s="10">
        <f t="shared" si="0"/>
        <v>0</v>
      </c>
    </row>
    <row r="15" spans="1:11" x14ac:dyDescent="0.3">
      <c r="A15" s="124">
        <v>7</v>
      </c>
      <c r="B15" s="85"/>
      <c r="C15" s="6"/>
      <c r="D15" s="7"/>
      <c r="E15" s="2"/>
      <c r="F15" s="8"/>
      <c r="G15" s="9"/>
      <c r="H15" s="8"/>
      <c r="I15" s="8"/>
      <c r="J15" s="8"/>
      <c r="K15" s="10">
        <f t="shared" si="0"/>
        <v>0</v>
      </c>
    </row>
    <row r="16" spans="1:11" x14ac:dyDescent="0.3">
      <c r="A16" s="124">
        <v>8</v>
      </c>
      <c r="B16" s="85"/>
      <c r="C16" s="6"/>
      <c r="D16" s="7"/>
      <c r="E16" s="2"/>
      <c r="F16" s="8"/>
      <c r="G16" s="9"/>
      <c r="H16" s="8"/>
      <c r="I16" s="8"/>
      <c r="J16" s="8"/>
      <c r="K16" s="10">
        <f t="shared" si="0"/>
        <v>0</v>
      </c>
    </row>
    <row r="17" spans="1:11" x14ac:dyDescent="0.3">
      <c r="A17" s="124">
        <v>9</v>
      </c>
      <c r="B17" s="85"/>
      <c r="C17" s="6"/>
      <c r="D17" s="7"/>
      <c r="E17" s="2"/>
      <c r="F17" s="8"/>
      <c r="G17" s="9"/>
      <c r="H17" s="8"/>
      <c r="I17" s="8"/>
      <c r="J17" s="8"/>
      <c r="K17" s="10">
        <f t="shared" si="0"/>
        <v>0</v>
      </c>
    </row>
    <row r="18" spans="1:11" x14ac:dyDescent="0.3">
      <c r="A18" s="124">
        <v>10</v>
      </c>
      <c r="B18" s="85"/>
      <c r="C18" s="6"/>
      <c r="D18" s="7"/>
      <c r="E18" s="2"/>
      <c r="F18" s="8"/>
      <c r="G18" s="9"/>
      <c r="H18" s="8"/>
      <c r="I18" s="8"/>
      <c r="J18" s="8"/>
      <c r="K18" s="10">
        <f t="shared" si="0"/>
        <v>0</v>
      </c>
    </row>
    <row r="19" spans="1:11" x14ac:dyDescent="0.3">
      <c r="A19" s="124">
        <v>11</v>
      </c>
      <c r="B19" s="85"/>
      <c r="C19" s="6"/>
      <c r="D19" s="7"/>
      <c r="E19" s="2"/>
      <c r="F19" s="8"/>
      <c r="G19" s="9"/>
      <c r="H19" s="8"/>
      <c r="I19" s="8"/>
      <c r="J19" s="8"/>
      <c r="K19" s="10">
        <f t="shared" si="0"/>
        <v>0</v>
      </c>
    </row>
    <row r="20" spans="1:11" x14ac:dyDescent="0.3">
      <c r="A20" s="124">
        <v>12</v>
      </c>
      <c r="B20" s="85"/>
      <c r="C20" s="6"/>
      <c r="D20" s="7"/>
      <c r="E20" s="2"/>
      <c r="F20" s="8"/>
      <c r="G20" s="9"/>
      <c r="H20" s="8"/>
      <c r="I20" s="8"/>
      <c r="J20" s="8"/>
      <c r="K20" s="10">
        <f t="shared" si="0"/>
        <v>0</v>
      </c>
    </row>
    <row r="21" spans="1:11" x14ac:dyDescent="0.3">
      <c r="A21" s="124">
        <v>13</v>
      </c>
      <c r="B21" s="85"/>
      <c r="C21" s="6"/>
      <c r="D21" s="7"/>
      <c r="E21" s="2"/>
      <c r="F21" s="8"/>
      <c r="G21" s="9"/>
      <c r="H21" s="8"/>
      <c r="I21" s="8"/>
      <c r="J21" s="8"/>
      <c r="K21" s="10">
        <f t="shared" si="0"/>
        <v>0</v>
      </c>
    </row>
    <row r="22" spans="1:11" x14ac:dyDescent="0.3">
      <c r="A22" s="124">
        <v>14</v>
      </c>
      <c r="B22" s="85"/>
      <c r="C22" s="6"/>
      <c r="D22" s="7"/>
      <c r="E22" s="2"/>
      <c r="F22" s="8"/>
      <c r="G22" s="9"/>
      <c r="H22" s="8"/>
      <c r="I22" s="8"/>
      <c r="J22" s="8"/>
      <c r="K22" s="10">
        <f t="shared" si="0"/>
        <v>0</v>
      </c>
    </row>
    <row r="23" spans="1:11" x14ac:dyDescent="0.3">
      <c r="A23" s="124">
        <v>15</v>
      </c>
      <c r="B23" s="85"/>
      <c r="C23" s="6"/>
      <c r="D23" s="7"/>
      <c r="E23" s="2"/>
      <c r="F23" s="8"/>
      <c r="G23" s="9"/>
      <c r="H23" s="8"/>
      <c r="I23" s="8"/>
      <c r="J23" s="8"/>
      <c r="K23" s="10">
        <f t="shared" si="0"/>
        <v>0</v>
      </c>
    </row>
    <row r="24" spans="1:11" x14ac:dyDescent="0.3">
      <c r="A24" s="124">
        <v>16</v>
      </c>
      <c r="B24" s="85"/>
      <c r="C24" s="6"/>
      <c r="D24" s="7"/>
      <c r="E24" s="2"/>
      <c r="F24" s="8"/>
      <c r="G24" s="9"/>
      <c r="H24" s="8"/>
      <c r="I24" s="8"/>
      <c r="J24" s="8"/>
      <c r="K24" s="10">
        <f t="shared" si="0"/>
        <v>0</v>
      </c>
    </row>
    <row r="25" spans="1:11" x14ac:dyDescent="0.3">
      <c r="A25" s="124">
        <v>17</v>
      </c>
      <c r="B25" s="85"/>
      <c r="C25" s="6"/>
      <c r="D25" s="7"/>
      <c r="E25" s="2"/>
      <c r="F25" s="8"/>
      <c r="G25" s="9"/>
      <c r="H25" s="8"/>
      <c r="I25" s="8"/>
      <c r="J25" s="8"/>
      <c r="K25" s="10">
        <f t="shared" si="0"/>
        <v>0</v>
      </c>
    </row>
    <row r="26" spans="1:11" x14ac:dyDescent="0.3">
      <c r="A26" s="124">
        <v>18</v>
      </c>
      <c r="B26" s="85"/>
      <c r="C26" s="6"/>
      <c r="D26" s="7"/>
      <c r="E26" s="2"/>
      <c r="F26" s="8"/>
      <c r="G26" s="9"/>
      <c r="H26" s="8"/>
      <c r="I26" s="8"/>
      <c r="J26" s="8"/>
      <c r="K26" s="10">
        <f t="shared" si="0"/>
        <v>0</v>
      </c>
    </row>
    <row r="27" spans="1:11" x14ac:dyDescent="0.3">
      <c r="A27" s="124">
        <v>19</v>
      </c>
      <c r="B27" s="85"/>
      <c r="C27" s="6"/>
      <c r="D27" s="7"/>
      <c r="E27" s="2"/>
      <c r="F27" s="8"/>
      <c r="G27" s="9"/>
      <c r="H27" s="8"/>
      <c r="I27" s="8"/>
      <c r="J27" s="8"/>
      <c r="K27" s="10">
        <f t="shared" si="0"/>
        <v>0</v>
      </c>
    </row>
    <row r="28" spans="1:11" x14ac:dyDescent="0.3">
      <c r="A28" s="124">
        <v>20</v>
      </c>
      <c r="B28" s="85"/>
      <c r="C28" s="6"/>
      <c r="D28" s="7"/>
      <c r="E28" s="2"/>
      <c r="F28" s="8"/>
      <c r="G28" s="9"/>
      <c r="H28" s="8"/>
      <c r="I28" s="8"/>
      <c r="J28" s="8"/>
      <c r="K28" s="10">
        <f t="shared" si="0"/>
        <v>0</v>
      </c>
    </row>
    <row r="29" spans="1:11" x14ac:dyDescent="0.3">
      <c r="A29" s="124">
        <v>21</v>
      </c>
      <c r="B29" s="85"/>
      <c r="C29" s="6"/>
      <c r="D29" s="7"/>
      <c r="E29" s="2"/>
      <c r="F29" s="8"/>
      <c r="G29" s="9"/>
      <c r="H29" s="8"/>
      <c r="I29" s="8"/>
      <c r="J29" s="8"/>
      <c r="K29" s="10">
        <f t="shared" si="0"/>
        <v>0</v>
      </c>
    </row>
    <row r="30" spans="1:11" x14ac:dyDescent="0.3">
      <c r="A30" s="124">
        <v>22</v>
      </c>
      <c r="B30" s="85"/>
      <c r="C30" s="6"/>
      <c r="D30" s="7"/>
      <c r="E30" s="2"/>
      <c r="F30" s="8"/>
      <c r="G30" s="9"/>
      <c r="H30" s="8"/>
      <c r="I30" s="8"/>
      <c r="J30" s="8"/>
      <c r="K30" s="10">
        <f t="shared" si="0"/>
        <v>0</v>
      </c>
    </row>
    <row r="31" spans="1:11" x14ac:dyDescent="0.3">
      <c r="A31" s="124">
        <v>23</v>
      </c>
      <c r="B31" s="85"/>
      <c r="C31" s="6"/>
      <c r="D31" s="7"/>
      <c r="E31" s="2"/>
      <c r="F31" s="8"/>
      <c r="G31" s="9"/>
      <c r="H31" s="8"/>
      <c r="I31" s="8"/>
      <c r="J31" s="8"/>
      <c r="K31" s="10">
        <f t="shared" si="0"/>
        <v>0</v>
      </c>
    </row>
    <row r="32" spans="1:11" x14ac:dyDescent="0.3">
      <c r="A32" s="124">
        <v>24</v>
      </c>
      <c r="B32" s="85"/>
      <c r="C32" s="6"/>
      <c r="D32" s="7"/>
      <c r="E32" s="2"/>
      <c r="F32" s="8"/>
      <c r="G32" s="9"/>
      <c r="H32" s="8"/>
      <c r="I32" s="8"/>
      <c r="J32" s="8"/>
      <c r="K32" s="10">
        <f t="shared" si="0"/>
        <v>0</v>
      </c>
    </row>
    <row r="33" spans="1:18" x14ac:dyDescent="0.3">
      <c r="A33" s="124">
        <v>25</v>
      </c>
      <c r="B33" s="85"/>
      <c r="C33" s="6"/>
      <c r="D33" s="7"/>
      <c r="E33" s="2"/>
      <c r="F33" s="8"/>
      <c r="G33" s="9"/>
      <c r="H33" s="8"/>
      <c r="I33" s="8"/>
      <c r="J33" s="8"/>
      <c r="K33" s="10">
        <f t="shared" si="0"/>
        <v>0</v>
      </c>
    </row>
    <row r="34" spans="1:18" x14ac:dyDescent="0.3">
      <c r="A34" s="124">
        <v>26</v>
      </c>
      <c r="B34" s="85"/>
      <c r="C34" s="6"/>
      <c r="D34" s="7"/>
      <c r="E34" s="2"/>
      <c r="F34" s="8"/>
      <c r="G34" s="9"/>
      <c r="H34" s="8"/>
      <c r="I34" s="8"/>
      <c r="J34" s="8"/>
      <c r="K34" s="10">
        <f t="shared" si="0"/>
        <v>0</v>
      </c>
    </row>
    <row r="35" spans="1:18" x14ac:dyDescent="0.3">
      <c r="A35" s="124">
        <v>27</v>
      </c>
      <c r="B35" s="85"/>
      <c r="C35" s="6"/>
      <c r="D35" s="7"/>
      <c r="E35" s="2"/>
      <c r="F35" s="8"/>
      <c r="G35" s="9"/>
      <c r="H35" s="8"/>
      <c r="I35" s="8"/>
      <c r="J35" s="8"/>
      <c r="K35" s="10">
        <f t="shared" si="0"/>
        <v>0</v>
      </c>
    </row>
    <row r="36" spans="1:18" x14ac:dyDescent="0.3">
      <c r="A36" s="124">
        <v>28</v>
      </c>
      <c r="B36" s="85"/>
      <c r="C36" s="6"/>
      <c r="D36" s="7"/>
      <c r="E36" s="2"/>
      <c r="F36" s="8"/>
      <c r="G36" s="9"/>
      <c r="H36" s="8"/>
      <c r="I36" s="8"/>
      <c r="J36" s="8"/>
      <c r="K36" s="10">
        <f t="shared" si="0"/>
        <v>0</v>
      </c>
    </row>
    <row r="37" spans="1:18" x14ac:dyDescent="0.3">
      <c r="A37" s="124">
        <v>29</v>
      </c>
      <c r="B37" s="85"/>
      <c r="C37" s="6"/>
      <c r="D37" s="7"/>
      <c r="E37" s="2"/>
      <c r="F37" s="8"/>
      <c r="G37" s="9"/>
      <c r="H37" s="8"/>
      <c r="I37" s="8"/>
      <c r="J37" s="8"/>
      <c r="K37" s="10">
        <f t="shared" si="0"/>
        <v>0</v>
      </c>
    </row>
    <row r="38" spans="1:18" x14ac:dyDescent="0.3">
      <c r="A38" s="124">
        <v>30</v>
      </c>
      <c r="B38" s="85"/>
      <c r="C38" s="6"/>
      <c r="D38" s="7"/>
      <c r="E38" s="2"/>
      <c r="F38" s="8"/>
      <c r="G38" s="9"/>
      <c r="H38" s="8"/>
      <c r="I38" s="8"/>
      <c r="J38" s="8"/>
      <c r="K38" s="10">
        <f t="shared" si="0"/>
        <v>0</v>
      </c>
    </row>
    <row r="40" spans="1:18" ht="17.5" x14ac:dyDescent="0.3">
      <c r="A40" s="125" t="s">
        <v>19</v>
      </c>
      <c r="B40" s="126"/>
      <c r="C40" s="126"/>
      <c r="D40" s="117"/>
      <c r="E40" s="127"/>
      <c r="F40" s="127"/>
      <c r="G40" s="128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17"/>
    </row>
    <row r="41" spans="1:18" ht="17.5" x14ac:dyDescent="0.3">
      <c r="A41" s="129" t="s">
        <v>20</v>
      </c>
      <c r="B41" s="11"/>
      <c r="C41" s="11"/>
      <c r="D41" s="11"/>
      <c r="E41" s="12"/>
      <c r="F41" s="11"/>
      <c r="G41" s="13"/>
      <c r="H41" s="11"/>
      <c r="I41" s="11"/>
      <c r="J41" s="11"/>
      <c r="K41" s="11"/>
      <c r="L41" s="127"/>
      <c r="M41" s="130"/>
      <c r="N41" s="130"/>
      <c r="O41" s="130"/>
      <c r="P41" s="130"/>
      <c r="Q41" s="130"/>
      <c r="R41" s="130"/>
    </row>
    <row r="42" spans="1:18" ht="17.5" x14ac:dyDescent="0.3">
      <c r="A42" s="117"/>
      <c r="B42" s="11"/>
      <c r="C42" s="11"/>
      <c r="D42" s="11"/>
      <c r="E42" s="12"/>
      <c r="F42" s="11"/>
      <c r="G42" s="13"/>
      <c r="H42" s="11"/>
      <c r="I42" s="11"/>
      <c r="J42" s="11"/>
      <c r="K42" s="11"/>
      <c r="L42" s="127"/>
      <c r="M42" s="130"/>
      <c r="N42" s="130"/>
      <c r="O42" s="130"/>
      <c r="P42" s="130"/>
      <c r="Q42" s="130"/>
      <c r="R42" s="130"/>
    </row>
    <row r="44" spans="1:18" ht="17.5" thickBot="1" x14ac:dyDescent="0.35"/>
    <row r="45" spans="1:18" ht="35.5" thickBot="1" x14ac:dyDescent="0.35">
      <c r="A45" s="131" t="s">
        <v>21</v>
      </c>
      <c r="B45" s="132" t="s">
        <v>22</v>
      </c>
      <c r="C45" s="131" t="s">
        <v>23</v>
      </c>
      <c r="D45" s="131" t="s">
        <v>24</v>
      </c>
    </row>
    <row r="46" spans="1:18" x14ac:dyDescent="0.3">
      <c r="A46" s="133" t="s">
        <v>25</v>
      </c>
      <c r="B46" s="104">
        <f t="shared" ref="B46:B65" si="1">SUMIF($E$9:$E$38,A46,$K$9:$K$38)</f>
        <v>0</v>
      </c>
      <c r="C46" s="105" t="str">
        <f t="shared" ref="C46:C65" si="2">IFERROR(B46/$B$4,"")</f>
        <v/>
      </c>
      <c r="D46" s="106" t="str">
        <f t="shared" ref="D46:D65" si="3">IFERROR(B46/$B$5,"")</f>
        <v/>
      </c>
    </row>
    <row r="47" spans="1:18" x14ac:dyDescent="0.3">
      <c r="A47" s="134" t="s">
        <v>26</v>
      </c>
      <c r="B47" s="10">
        <f t="shared" si="1"/>
        <v>0</v>
      </c>
      <c r="C47" s="107" t="str">
        <f t="shared" si="2"/>
        <v/>
      </c>
      <c r="D47" s="108" t="str">
        <f t="shared" si="3"/>
        <v/>
      </c>
    </row>
    <row r="48" spans="1:18" x14ac:dyDescent="0.3">
      <c r="A48" s="134" t="s">
        <v>27</v>
      </c>
      <c r="B48" s="10">
        <f t="shared" si="1"/>
        <v>0</v>
      </c>
      <c r="C48" s="107" t="str">
        <f t="shared" si="2"/>
        <v/>
      </c>
      <c r="D48" s="108" t="str">
        <f t="shared" si="3"/>
        <v/>
      </c>
    </row>
    <row r="49" spans="1:4" x14ac:dyDescent="0.3">
      <c r="A49" s="134" t="s">
        <v>28</v>
      </c>
      <c r="B49" s="10">
        <f t="shared" si="1"/>
        <v>0</v>
      </c>
      <c r="C49" s="107" t="str">
        <f t="shared" si="2"/>
        <v/>
      </c>
      <c r="D49" s="108" t="str">
        <f t="shared" si="3"/>
        <v/>
      </c>
    </row>
    <row r="50" spans="1:4" x14ac:dyDescent="0.3">
      <c r="A50" s="134" t="s">
        <v>29</v>
      </c>
      <c r="B50" s="10">
        <f t="shared" si="1"/>
        <v>0</v>
      </c>
      <c r="C50" s="107" t="str">
        <f t="shared" si="2"/>
        <v/>
      </c>
      <c r="D50" s="108" t="str">
        <f t="shared" si="3"/>
        <v/>
      </c>
    </row>
    <row r="51" spans="1:4" x14ac:dyDescent="0.3">
      <c r="A51" s="134" t="s">
        <v>30</v>
      </c>
      <c r="B51" s="10">
        <f t="shared" si="1"/>
        <v>0</v>
      </c>
      <c r="C51" s="107" t="str">
        <f t="shared" si="2"/>
        <v/>
      </c>
      <c r="D51" s="108" t="str">
        <f t="shared" si="3"/>
        <v/>
      </c>
    </row>
    <row r="52" spans="1:4" x14ac:dyDescent="0.3">
      <c r="A52" s="134" t="s">
        <v>31</v>
      </c>
      <c r="B52" s="10">
        <f t="shared" si="1"/>
        <v>0</v>
      </c>
      <c r="C52" s="107" t="str">
        <f t="shared" si="2"/>
        <v/>
      </c>
      <c r="D52" s="108" t="str">
        <f t="shared" si="3"/>
        <v/>
      </c>
    </row>
    <row r="53" spans="1:4" ht="51" x14ac:dyDescent="0.3">
      <c r="A53" s="135" t="s">
        <v>32</v>
      </c>
      <c r="B53" s="10">
        <f t="shared" si="1"/>
        <v>0</v>
      </c>
      <c r="C53" s="107" t="str">
        <f t="shared" si="2"/>
        <v/>
      </c>
      <c r="D53" s="108" t="str">
        <f t="shared" si="3"/>
        <v/>
      </c>
    </row>
    <row r="54" spans="1:4" x14ac:dyDescent="0.3">
      <c r="A54" s="136" t="s">
        <v>33</v>
      </c>
      <c r="B54" s="10">
        <f t="shared" si="1"/>
        <v>0</v>
      </c>
      <c r="C54" s="107" t="str">
        <f t="shared" si="2"/>
        <v/>
      </c>
      <c r="D54" s="108" t="str">
        <f t="shared" si="3"/>
        <v/>
      </c>
    </row>
    <row r="55" spans="1:4" x14ac:dyDescent="0.3">
      <c r="A55" s="136" t="s">
        <v>34</v>
      </c>
      <c r="B55" s="10">
        <f t="shared" si="1"/>
        <v>0</v>
      </c>
      <c r="C55" s="107" t="str">
        <f t="shared" si="2"/>
        <v/>
      </c>
      <c r="D55" s="108" t="str">
        <f t="shared" si="3"/>
        <v/>
      </c>
    </row>
    <row r="56" spans="1:4" x14ac:dyDescent="0.3">
      <c r="A56" s="136" t="s">
        <v>35</v>
      </c>
      <c r="B56" s="10">
        <f t="shared" si="1"/>
        <v>0</v>
      </c>
      <c r="C56" s="107" t="str">
        <f t="shared" si="2"/>
        <v/>
      </c>
      <c r="D56" s="108" t="str">
        <f t="shared" si="3"/>
        <v/>
      </c>
    </row>
    <row r="57" spans="1:4" ht="34" x14ac:dyDescent="0.3">
      <c r="A57" s="135" t="s">
        <v>654</v>
      </c>
      <c r="B57" s="10">
        <f>SUMIF($E$9:$E$38,A57,$K$9:$K$38)</f>
        <v>0</v>
      </c>
      <c r="C57" s="107" t="str">
        <f t="shared" si="2"/>
        <v/>
      </c>
      <c r="D57" s="108" t="str">
        <f t="shared" si="3"/>
        <v/>
      </c>
    </row>
    <row r="58" spans="1:4" x14ac:dyDescent="0.3">
      <c r="A58" s="136" t="s">
        <v>36</v>
      </c>
      <c r="B58" s="10">
        <f t="shared" si="1"/>
        <v>0</v>
      </c>
      <c r="C58" s="107" t="str">
        <f t="shared" si="2"/>
        <v/>
      </c>
      <c r="D58" s="108" t="str">
        <f t="shared" si="3"/>
        <v/>
      </c>
    </row>
    <row r="59" spans="1:4" x14ac:dyDescent="0.3">
      <c r="A59" s="136" t="s">
        <v>37</v>
      </c>
      <c r="B59" s="10">
        <f t="shared" si="1"/>
        <v>0</v>
      </c>
      <c r="C59" s="107" t="str">
        <f t="shared" si="2"/>
        <v/>
      </c>
      <c r="D59" s="108" t="str">
        <f t="shared" si="3"/>
        <v/>
      </c>
    </row>
    <row r="60" spans="1:4" x14ac:dyDescent="0.3">
      <c r="A60" s="136" t="s">
        <v>38</v>
      </c>
      <c r="B60" s="10">
        <f t="shared" si="1"/>
        <v>0</v>
      </c>
      <c r="C60" s="107" t="str">
        <f t="shared" si="2"/>
        <v/>
      </c>
      <c r="D60" s="108" t="str">
        <f t="shared" si="3"/>
        <v/>
      </c>
    </row>
    <row r="61" spans="1:4" x14ac:dyDescent="0.3">
      <c r="A61" s="136" t="s">
        <v>39</v>
      </c>
      <c r="B61" s="10">
        <f t="shared" si="1"/>
        <v>0</v>
      </c>
      <c r="C61" s="107" t="str">
        <f t="shared" si="2"/>
        <v/>
      </c>
      <c r="D61" s="108" t="str">
        <f t="shared" si="3"/>
        <v/>
      </c>
    </row>
    <row r="62" spans="1:4" ht="50" customHeight="1" x14ac:dyDescent="0.3">
      <c r="A62" s="135" t="s">
        <v>40</v>
      </c>
      <c r="B62" s="10">
        <f t="shared" si="1"/>
        <v>0</v>
      </c>
      <c r="C62" s="107" t="str">
        <f t="shared" si="2"/>
        <v/>
      </c>
      <c r="D62" s="108" t="str">
        <f t="shared" si="3"/>
        <v/>
      </c>
    </row>
    <row r="63" spans="1:4" x14ac:dyDescent="0.3">
      <c r="A63" s="134" t="s">
        <v>41</v>
      </c>
      <c r="B63" s="10">
        <f t="shared" si="1"/>
        <v>0</v>
      </c>
      <c r="C63" s="107" t="str">
        <f t="shared" si="2"/>
        <v/>
      </c>
      <c r="D63" s="108" t="str">
        <f t="shared" si="3"/>
        <v/>
      </c>
    </row>
    <row r="64" spans="1:4" x14ac:dyDescent="0.3">
      <c r="A64" s="134" t="s">
        <v>42</v>
      </c>
      <c r="B64" s="10">
        <f t="shared" si="1"/>
        <v>0</v>
      </c>
      <c r="C64" s="107" t="str">
        <f t="shared" si="2"/>
        <v/>
      </c>
      <c r="D64" s="108" t="str">
        <f t="shared" si="3"/>
        <v/>
      </c>
    </row>
    <row r="65" spans="1:19" x14ac:dyDescent="0.3">
      <c r="A65" s="134" t="s">
        <v>43</v>
      </c>
      <c r="B65" s="10">
        <f t="shared" si="1"/>
        <v>0</v>
      </c>
      <c r="C65" s="107" t="str">
        <f t="shared" si="2"/>
        <v/>
      </c>
      <c r="D65" s="108" t="str">
        <f t="shared" si="3"/>
        <v/>
      </c>
    </row>
    <row r="66" spans="1:19" x14ac:dyDescent="0.3">
      <c r="A66" s="137" t="s">
        <v>44</v>
      </c>
      <c r="B66" s="109">
        <f t="shared" ref="B66" si="4">SUMIF($E$9:$E$38,A66,$K$9:$K$38)</f>
        <v>0</v>
      </c>
      <c r="C66" s="110" t="str">
        <f t="shared" ref="C66" si="5">IFERROR(B66/$B$4,"")</f>
        <v/>
      </c>
      <c r="D66" s="111" t="str">
        <f t="shared" ref="D66" si="6">IFERROR(B66/$B$5,"")</f>
        <v/>
      </c>
    </row>
    <row r="68" spans="1:19" ht="17.5" x14ac:dyDescent="0.3">
      <c r="A68" s="117" t="s">
        <v>2</v>
      </c>
    </row>
    <row r="69" spans="1:19" x14ac:dyDescent="0.3">
      <c r="A69" s="118" t="s">
        <v>346</v>
      </c>
    </row>
    <row r="70" spans="1:19" x14ac:dyDescent="0.3">
      <c r="A70" s="118" t="s">
        <v>351</v>
      </c>
    </row>
    <row r="71" spans="1:19" x14ac:dyDescent="0.3">
      <c r="A71" s="118" t="s">
        <v>352</v>
      </c>
    </row>
    <row r="72" spans="1:19" x14ac:dyDescent="0.3">
      <c r="A72" s="118" t="s">
        <v>353</v>
      </c>
      <c r="C72" s="138"/>
      <c r="Q72" s="139"/>
      <c r="R72" s="139"/>
      <c r="S72" s="139"/>
    </row>
    <row r="73" spans="1:19" x14ac:dyDescent="0.3">
      <c r="A73" s="118" t="s">
        <v>45</v>
      </c>
      <c r="C73" s="138"/>
      <c r="Q73" s="139"/>
      <c r="R73" s="139"/>
      <c r="S73" s="139"/>
    </row>
    <row r="74" spans="1:19" x14ac:dyDescent="0.3">
      <c r="A74" s="118" t="s">
        <v>46</v>
      </c>
      <c r="C74" s="138"/>
      <c r="Q74" s="139"/>
      <c r="R74" s="139"/>
      <c r="S74" s="139"/>
    </row>
    <row r="75" spans="1:19" x14ac:dyDescent="0.3">
      <c r="A75" s="118" t="s">
        <v>47</v>
      </c>
      <c r="C75" s="138"/>
      <c r="Q75" s="139"/>
      <c r="R75" s="139"/>
      <c r="S75" s="139"/>
    </row>
    <row r="76" spans="1:19" x14ac:dyDescent="0.3">
      <c r="A76" s="118" t="s">
        <v>48</v>
      </c>
      <c r="C76" s="138"/>
      <c r="Q76" s="139"/>
      <c r="R76" s="139"/>
      <c r="S76" s="139"/>
    </row>
    <row r="77" spans="1:19" x14ac:dyDescent="0.3">
      <c r="A77" s="140" t="s">
        <v>354</v>
      </c>
      <c r="C77" s="138"/>
      <c r="Q77" s="139"/>
      <c r="R77" s="139"/>
      <c r="S77" s="139"/>
    </row>
    <row r="78" spans="1:19" x14ac:dyDescent="0.3">
      <c r="A78" s="118" t="s">
        <v>347</v>
      </c>
    </row>
    <row r="79" spans="1:19" x14ac:dyDescent="0.3">
      <c r="A79" s="118" t="s">
        <v>348</v>
      </c>
    </row>
    <row r="80" spans="1:19" x14ac:dyDescent="0.3">
      <c r="A80" s="118" t="s">
        <v>349</v>
      </c>
    </row>
    <row r="81" spans="1:1" x14ac:dyDescent="0.3">
      <c r="A81" s="118" t="s">
        <v>49</v>
      </c>
    </row>
    <row r="82" spans="1:1" x14ac:dyDescent="0.3">
      <c r="A82" s="118" t="s">
        <v>50</v>
      </c>
    </row>
    <row r="83" spans="1:1" x14ac:dyDescent="0.3">
      <c r="A83" s="118" t="s">
        <v>355</v>
      </c>
    </row>
    <row r="84" spans="1:1" x14ac:dyDescent="0.3">
      <c r="A84" s="118" t="s">
        <v>350</v>
      </c>
    </row>
    <row r="85" spans="1:1" x14ac:dyDescent="0.3">
      <c r="A85" s="141" t="s">
        <v>356</v>
      </c>
    </row>
    <row r="86" spans="1:1" x14ac:dyDescent="0.3">
      <c r="A86" s="142" t="s">
        <v>357</v>
      </c>
    </row>
  </sheetData>
  <sheetProtection algorithmName="SHA-512" hashValue="7Qmk5+um1tHctwYkNgI3LuoxgD3o52EatLKjbhZBudUL0B1KV6dh4OPVipqcwWNqoOX+ngB+O4isCrIfXlnRWg==" saltValue="sganM62HvQX1GxzHhlmdwg==" spinCount="100000" sheet="1" formatColumns="0" formatRows="0"/>
  <mergeCells count="10">
    <mergeCell ref="F6:K6"/>
    <mergeCell ref="H7:J7"/>
    <mergeCell ref="K7:K8"/>
    <mergeCell ref="C7:C8"/>
    <mergeCell ref="A7:A8"/>
    <mergeCell ref="B7:B8"/>
    <mergeCell ref="D7:D8"/>
    <mergeCell ref="E7:E8"/>
    <mergeCell ref="F7:F8"/>
    <mergeCell ref="G7:G8"/>
  </mergeCells>
  <dataValidations count="2">
    <dataValidation type="list" allowBlank="1" showInputMessage="1" showErrorMessage="1" sqref="D9:D38" xr:uid="{D13EC658-56CC-43FC-B406-0AAC12803941}">
      <formula1>$A$73:$A$76</formula1>
    </dataValidation>
    <dataValidation type="list" allowBlank="1" showInputMessage="1" showErrorMessage="1" sqref="E9:E38" xr:uid="{E3546076-80BA-4952-976C-3EB9F7530E87}">
      <formula1>$A$46:$A$66</formula1>
    </dataValidation>
  </dataValidations>
  <pageMargins left="0.7" right="0.7" top="0.75" bottom="0.75" header="0.3" footer="0.3"/>
  <pageSetup paperSize="9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923DE-BA88-4150-82F3-8594302BB136}">
  <sheetPr codeName="Sheet5">
    <pageSetUpPr fitToPage="1"/>
  </sheetPr>
  <dimension ref="A1:K80"/>
  <sheetViews>
    <sheetView showGridLines="0" zoomScale="85" zoomScaleNormal="85" workbookViewId="0">
      <selection activeCell="D7" sqref="D7"/>
    </sheetView>
  </sheetViews>
  <sheetFormatPr defaultColWidth="9.33203125" defaultRowHeight="17" x14ac:dyDescent="0.3"/>
  <cols>
    <col min="1" max="1" width="10.33203125" style="19" customWidth="1"/>
    <col min="2" max="2" width="55.08203125" style="19" customWidth="1"/>
    <col min="3" max="3" width="36.33203125" style="19" customWidth="1"/>
    <col min="4" max="4" width="28.6640625" style="19" customWidth="1"/>
    <col min="5" max="8" width="20" style="19" customWidth="1"/>
    <col min="9" max="9" width="31" style="19" customWidth="1"/>
    <col min="10" max="10" width="43.6640625" style="19" customWidth="1"/>
    <col min="11" max="16384" width="9.33203125" style="19"/>
  </cols>
  <sheetData>
    <row r="1" spans="1:11" ht="17.5" x14ac:dyDescent="0.3">
      <c r="A1" s="122" t="str" cm="1">
        <f t="array" aca="1" ref="A1" ca="1">"แบบรายงานการลงทุนในตราสารทุนที่ไม่ได้จดทะเบียนซื้อขายในตลาดหลักทรัพย์"&amp;" (รายงาน "&amp;MID(CELL("filename",A1),FIND("]",CELL("filename",A1))+1,255)&amp;")"</f>
        <v>แบบรายงานการลงทุนในตราสารทุนที่ไม่ได้จดทะเบียนซื้อขายในตลาดหลักทรัพย์ (รายงาน R4_NLEQ)</v>
      </c>
      <c r="C1" s="122"/>
      <c r="D1" s="145"/>
    </row>
    <row r="2" spans="1:11" ht="17.5" x14ac:dyDescent="0.3">
      <c r="A2" s="122" t="s">
        <v>0</v>
      </c>
      <c r="B2" s="17"/>
      <c r="D2" s="146"/>
    </row>
    <row r="3" spans="1:11" ht="17.5" x14ac:dyDescent="0.3">
      <c r="A3" s="122" t="s">
        <v>51</v>
      </c>
      <c r="B3" s="18"/>
    </row>
    <row r="5" spans="1:11" ht="17.5" x14ac:dyDescent="0.3">
      <c r="A5" s="122" t="s">
        <v>465</v>
      </c>
    </row>
    <row r="6" spans="1:11" ht="35" x14ac:dyDescent="0.3">
      <c r="A6" s="143" t="s">
        <v>212</v>
      </c>
      <c r="B6" s="143" t="s">
        <v>306</v>
      </c>
      <c r="C6" s="147" t="s">
        <v>307</v>
      </c>
      <c r="D6" s="147" t="s">
        <v>308</v>
      </c>
      <c r="E6" s="148" t="s">
        <v>309</v>
      </c>
      <c r="F6" s="148" t="s">
        <v>310</v>
      </c>
      <c r="G6" s="147" t="s">
        <v>311</v>
      </c>
      <c r="H6" s="147" t="s">
        <v>76</v>
      </c>
      <c r="I6" s="147" t="s">
        <v>312</v>
      </c>
      <c r="J6" s="147" t="s">
        <v>87</v>
      </c>
      <c r="K6" s="149" t="s">
        <v>313</v>
      </c>
    </row>
    <row r="7" spans="1:11" ht="17" customHeight="1" x14ac:dyDescent="0.3">
      <c r="A7" s="150">
        <v>1</v>
      </c>
      <c r="B7" s="112"/>
      <c r="C7" s="37"/>
      <c r="D7" s="37"/>
      <c r="E7" s="51"/>
      <c r="F7" s="51"/>
      <c r="G7" s="51"/>
      <c r="H7" s="51"/>
      <c r="I7" s="59">
        <f>E7*F7</f>
        <v>0</v>
      </c>
      <c r="J7" s="37"/>
      <c r="K7" s="37"/>
    </row>
    <row r="8" spans="1:11" x14ac:dyDescent="0.3">
      <c r="A8" s="124">
        <v>2</v>
      </c>
      <c r="B8" s="50"/>
      <c r="C8" s="37"/>
      <c r="D8" s="37"/>
      <c r="E8" s="51"/>
      <c r="F8" s="51"/>
      <c r="G8" s="51"/>
      <c r="H8" s="51"/>
      <c r="I8" s="59">
        <f t="shared" ref="I8:I26" si="0">E8*F8</f>
        <v>0</v>
      </c>
      <c r="J8" s="37"/>
      <c r="K8" s="37"/>
    </row>
    <row r="9" spans="1:11" x14ac:dyDescent="0.3">
      <c r="A9" s="124">
        <v>3</v>
      </c>
      <c r="B9" s="50"/>
      <c r="C9" s="37"/>
      <c r="D9" s="37"/>
      <c r="E9" s="51"/>
      <c r="F9" s="51"/>
      <c r="G9" s="51"/>
      <c r="H9" s="51"/>
      <c r="I9" s="59">
        <f t="shared" si="0"/>
        <v>0</v>
      </c>
      <c r="J9" s="37"/>
      <c r="K9" s="37"/>
    </row>
    <row r="10" spans="1:11" x14ac:dyDescent="0.3">
      <c r="A10" s="124">
        <v>4</v>
      </c>
      <c r="B10" s="50"/>
      <c r="C10" s="37"/>
      <c r="D10" s="37"/>
      <c r="E10" s="51"/>
      <c r="F10" s="51"/>
      <c r="G10" s="51"/>
      <c r="H10" s="51"/>
      <c r="I10" s="59">
        <f t="shared" si="0"/>
        <v>0</v>
      </c>
      <c r="J10" s="37"/>
      <c r="K10" s="37"/>
    </row>
    <row r="11" spans="1:11" x14ac:dyDescent="0.3">
      <c r="A11" s="124">
        <v>5</v>
      </c>
      <c r="B11" s="50"/>
      <c r="C11" s="37"/>
      <c r="D11" s="37"/>
      <c r="E11" s="51"/>
      <c r="F11" s="51"/>
      <c r="G11" s="51"/>
      <c r="H11" s="51"/>
      <c r="I11" s="59">
        <f t="shared" si="0"/>
        <v>0</v>
      </c>
      <c r="J11" s="37"/>
      <c r="K11" s="37"/>
    </row>
    <row r="12" spans="1:11" x14ac:dyDescent="0.3">
      <c r="A12" s="124">
        <v>6</v>
      </c>
      <c r="B12" s="50"/>
      <c r="C12" s="37"/>
      <c r="D12" s="37"/>
      <c r="E12" s="51"/>
      <c r="F12" s="51"/>
      <c r="G12" s="51"/>
      <c r="H12" s="51"/>
      <c r="I12" s="59">
        <f t="shared" si="0"/>
        <v>0</v>
      </c>
      <c r="J12" s="37"/>
      <c r="K12" s="37"/>
    </row>
    <row r="13" spans="1:11" x14ac:dyDescent="0.3">
      <c r="A13" s="124">
        <v>7</v>
      </c>
      <c r="B13" s="50"/>
      <c r="C13" s="37"/>
      <c r="D13" s="37"/>
      <c r="E13" s="51"/>
      <c r="F13" s="51"/>
      <c r="G13" s="51"/>
      <c r="H13" s="51"/>
      <c r="I13" s="59">
        <f t="shared" si="0"/>
        <v>0</v>
      </c>
      <c r="J13" s="37"/>
      <c r="K13" s="37"/>
    </row>
    <row r="14" spans="1:11" x14ac:dyDescent="0.3">
      <c r="A14" s="124">
        <v>8</v>
      </c>
      <c r="B14" s="50"/>
      <c r="C14" s="37"/>
      <c r="D14" s="37"/>
      <c r="E14" s="51"/>
      <c r="F14" s="51"/>
      <c r="G14" s="51"/>
      <c r="H14" s="51"/>
      <c r="I14" s="59">
        <f t="shared" si="0"/>
        <v>0</v>
      </c>
      <c r="J14" s="37"/>
      <c r="K14" s="37"/>
    </row>
    <row r="15" spans="1:11" x14ac:dyDescent="0.3">
      <c r="A15" s="124">
        <v>9</v>
      </c>
      <c r="B15" s="50"/>
      <c r="C15" s="37"/>
      <c r="D15" s="37"/>
      <c r="E15" s="51"/>
      <c r="F15" s="51"/>
      <c r="G15" s="51"/>
      <c r="H15" s="51"/>
      <c r="I15" s="59">
        <f t="shared" si="0"/>
        <v>0</v>
      </c>
      <c r="J15" s="37"/>
      <c r="K15" s="37"/>
    </row>
    <row r="16" spans="1:11" x14ac:dyDescent="0.3">
      <c r="A16" s="124">
        <v>10</v>
      </c>
      <c r="B16" s="50"/>
      <c r="C16" s="37"/>
      <c r="D16" s="37"/>
      <c r="E16" s="51"/>
      <c r="F16" s="51"/>
      <c r="G16" s="51"/>
      <c r="H16" s="51"/>
      <c r="I16" s="59">
        <f t="shared" si="0"/>
        <v>0</v>
      </c>
      <c r="J16" s="37"/>
      <c r="K16" s="37"/>
    </row>
    <row r="17" spans="1:11" x14ac:dyDescent="0.3">
      <c r="A17" s="124">
        <v>11</v>
      </c>
      <c r="B17" s="50"/>
      <c r="C17" s="37"/>
      <c r="D17" s="37"/>
      <c r="E17" s="51"/>
      <c r="F17" s="51"/>
      <c r="G17" s="51"/>
      <c r="H17" s="51"/>
      <c r="I17" s="59">
        <f t="shared" si="0"/>
        <v>0</v>
      </c>
      <c r="J17" s="37"/>
      <c r="K17" s="37"/>
    </row>
    <row r="18" spans="1:11" x14ac:dyDescent="0.3">
      <c r="A18" s="124">
        <v>12</v>
      </c>
      <c r="B18" s="50"/>
      <c r="C18" s="37"/>
      <c r="D18" s="37"/>
      <c r="E18" s="51"/>
      <c r="F18" s="51"/>
      <c r="G18" s="51"/>
      <c r="H18" s="51"/>
      <c r="I18" s="59">
        <f t="shared" si="0"/>
        <v>0</v>
      </c>
      <c r="J18" s="37"/>
      <c r="K18" s="37"/>
    </row>
    <row r="19" spans="1:11" x14ac:dyDescent="0.3">
      <c r="A19" s="124">
        <v>13</v>
      </c>
      <c r="B19" s="50"/>
      <c r="C19" s="37"/>
      <c r="D19" s="37"/>
      <c r="E19" s="51"/>
      <c r="F19" s="51"/>
      <c r="G19" s="51"/>
      <c r="H19" s="51"/>
      <c r="I19" s="59">
        <f t="shared" si="0"/>
        <v>0</v>
      </c>
      <c r="J19" s="37"/>
      <c r="K19" s="37"/>
    </row>
    <row r="20" spans="1:11" x14ac:dyDescent="0.3">
      <c r="A20" s="124">
        <v>14</v>
      </c>
      <c r="B20" s="50"/>
      <c r="C20" s="37"/>
      <c r="D20" s="37"/>
      <c r="E20" s="51"/>
      <c r="F20" s="51"/>
      <c r="G20" s="51"/>
      <c r="H20" s="51"/>
      <c r="I20" s="59">
        <f t="shared" si="0"/>
        <v>0</v>
      </c>
      <c r="J20" s="37"/>
      <c r="K20" s="37"/>
    </row>
    <row r="21" spans="1:11" x14ac:dyDescent="0.3">
      <c r="A21" s="124">
        <v>15</v>
      </c>
      <c r="B21" s="50"/>
      <c r="C21" s="37"/>
      <c r="D21" s="37"/>
      <c r="E21" s="51"/>
      <c r="F21" s="51"/>
      <c r="G21" s="51"/>
      <c r="H21" s="51"/>
      <c r="I21" s="59">
        <f t="shared" si="0"/>
        <v>0</v>
      </c>
      <c r="J21" s="37"/>
      <c r="K21" s="37"/>
    </row>
    <row r="22" spans="1:11" x14ac:dyDescent="0.3">
      <c r="A22" s="124">
        <v>16</v>
      </c>
      <c r="B22" s="50"/>
      <c r="C22" s="37"/>
      <c r="D22" s="37"/>
      <c r="E22" s="51"/>
      <c r="F22" s="51"/>
      <c r="G22" s="51"/>
      <c r="H22" s="51"/>
      <c r="I22" s="59">
        <f t="shared" si="0"/>
        <v>0</v>
      </c>
      <c r="J22" s="37"/>
      <c r="K22" s="37"/>
    </row>
    <row r="23" spans="1:11" x14ac:dyDescent="0.3">
      <c r="A23" s="124">
        <v>17</v>
      </c>
      <c r="B23" s="50"/>
      <c r="C23" s="37"/>
      <c r="D23" s="37"/>
      <c r="E23" s="51"/>
      <c r="F23" s="51"/>
      <c r="G23" s="51"/>
      <c r="H23" s="51"/>
      <c r="I23" s="59">
        <f t="shared" si="0"/>
        <v>0</v>
      </c>
      <c r="J23" s="37"/>
      <c r="K23" s="37"/>
    </row>
    <row r="24" spans="1:11" x14ac:dyDescent="0.3">
      <c r="A24" s="124">
        <v>18</v>
      </c>
      <c r="B24" s="50"/>
      <c r="C24" s="37"/>
      <c r="D24" s="37"/>
      <c r="E24" s="51"/>
      <c r="F24" s="51"/>
      <c r="G24" s="51"/>
      <c r="H24" s="51"/>
      <c r="I24" s="59">
        <f t="shared" si="0"/>
        <v>0</v>
      </c>
      <c r="J24" s="37"/>
      <c r="K24" s="37"/>
    </row>
    <row r="25" spans="1:11" x14ac:dyDescent="0.3">
      <c r="A25" s="124">
        <v>19</v>
      </c>
      <c r="B25" s="50"/>
      <c r="C25" s="37"/>
      <c r="D25" s="37"/>
      <c r="E25" s="51"/>
      <c r="F25" s="51"/>
      <c r="G25" s="51"/>
      <c r="H25" s="51"/>
      <c r="I25" s="59">
        <f t="shared" si="0"/>
        <v>0</v>
      </c>
      <c r="J25" s="37"/>
      <c r="K25" s="37"/>
    </row>
    <row r="26" spans="1:11" x14ac:dyDescent="0.3">
      <c r="A26" s="124">
        <v>20</v>
      </c>
      <c r="B26" s="50"/>
      <c r="C26" s="37"/>
      <c r="D26" s="37"/>
      <c r="E26" s="51"/>
      <c r="F26" s="51"/>
      <c r="G26" s="51"/>
      <c r="H26" s="51"/>
      <c r="I26" s="59">
        <f t="shared" si="0"/>
        <v>0</v>
      </c>
      <c r="J26" s="37"/>
      <c r="K26" s="37"/>
    </row>
    <row r="27" spans="1:11" x14ac:dyDescent="0.3">
      <c r="A27" s="152"/>
      <c r="B27" s="152"/>
      <c r="C27" s="152"/>
      <c r="D27" s="152"/>
      <c r="E27" s="152"/>
      <c r="F27" s="153"/>
      <c r="G27" s="152"/>
      <c r="H27" s="153">
        <f t="shared" ref="H27:I27" si="1">SUM(H7:H26)</f>
        <v>0</v>
      </c>
      <c r="I27" s="153">
        <f t="shared" si="1"/>
        <v>0</v>
      </c>
      <c r="J27" s="152"/>
      <c r="K27" s="152"/>
    </row>
    <row r="29" spans="1:11" ht="17.5" x14ac:dyDescent="0.3">
      <c r="A29" s="122" t="s">
        <v>2</v>
      </c>
    </row>
    <row r="30" spans="1:11" s="122" customFormat="1" ht="17.5" x14ac:dyDescent="0.3">
      <c r="A30" s="19" t="s">
        <v>305</v>
      </c>
    </row>
    <row r="31" spans="1:11" s="122" customFormat="1" ht="17.5" x14ac:dyDescent="0.3">
      <c r="A31" s="19" t="s">
        <v>53</v>
      </c>
    </row>
    <row r="32" spans="1:11" s="122" customFormat="1" ht="17.5" x14ac:dyDescent="0.3">
      <c r="A32" s="144" t="s">
        <v>562</v>
      </c>
    </row>
    <row r="33" spans="1:11" s="122" customFormat="1" ht="17.5" x14ac:dyDescent="0.3">
      <c r="A33" s="144" t="s">
        <v>563</v>
      </c>
    </row>
    <row r="34" spans="1:11" s="122" customFormat="1" ht="17.5" x14ac:dyDescent="0.3">
      <c r="A34" s="144" t="s">
        <v>564</v>
      </c>
    </row>
    <row r="35" spans="1:11" s="122" customFormat="1" ht="17.5" x14ac:dyDescent="0.3">
      <c r="A35" s="19" t="s">
        <v>54</v>
      </c>
    </row>
    <row r="36" spans="1:11" s="122" customFormat="1" ht="17.5" x14ac:dyDescent="0.3">
      <c r="A36" s="19" t="s">
        <v>55</v>
      </c>
    </row>
    <row r="37" spans="1:11" s="122" customFormat="1" ht="17.5" x14ac:dyDescent="0.3">
      <c r="A37" s="19" t="s">
        <v>56</v>
      </c>
    </row>
    <row r="38" spans="1:11" s="122" customFormat="1" ht="17.5" x14ac:dyDescent="0.3">
      <c r="A38" s="19" t="s">
        <v>57</v>
      </c>
    </row>
    <row r="39" spans="1:11" s="122" customFormat="1" ht="17.5" x14ac:dyDescent="0.3">
      <c r="A39" s="19" t="s">
        <v>58</v>
      </c>
    </row>
    <row r="40" spans="1:11" s="122" customFormat="1" ht="17.5" x14ac:dyDescent="0.3">
      <c r="A40" s="19" t="s">
        <v>59</v>
      </c>
    </row>
    <row r="41" spans="1:11" s="122" customFormat="1" ht="17.5" x14ac:dyDescent="0.3">
      <c r="A41" s="19" t="s">
        <v>60</v>
      </c>
    </row>
    <row r="43" spans="1:11" ht="17.5" x14ac:dyDescent="0.3">
      <c r="A43" s="122" t="s">
        <v>466</v>
      </c>
    </row>
    <row r="44" spans="1:11" ht="35" x14ac:dyDescent="0.3">
      <c r="A44" s="154" t="s">
        <v>212</v>
      </c>
      <c r="B44" s="143" t="s">
        <v>306</v>
      </c>
      <c r="C44" s="155" t="s">
        <v>315</v>
      </c>
      <c r="D44" s="156" t="s">
        <v>308</v>
      </c>
      <c r="E44" s="156" t="s">
        <v>316</v>
      </c>
      <c r="F44" s="156" t="s">
        <v>317</v>
      </c>
      <c r="G44" s="156" t="s">
        <v>318</v>
      </c>
      <c r="H44" s="156" t="s">
        <v>319</v>
      </c>
      <c r="I44" s="156" t="s">
        <v>320</v>
      </c>
      <c r="J44" s="156" t="s">
        <v>314</v>
      </c>
      <c r="K44" s="156" t="s">
        <v>313</v>
      </c>
    </row>
    <row r="45" spans="1:11" x14ac:dyDescent="0.3">
      <c r="A45" s="157">
        <v>1</v>
      </c>
      <c r="B45" s="113"/>
      <c r="C45" s="37"/>
      <c r="D45" s="37"/>
      <c r="E45" s="51"/>
      <c r="F45" s="51"/>
      <c r="G45" s="51"/>
      <c r="H45" s="51"/>
      <c r="I45" s="51"/>
      <c r="J45" s="59">
        <f>F45*G45</f>
        <v>0</v>
      </c>
      <c r="K45" s="37"/>
    </row>
    <row r="46" spans="1:11" x14ac:dyDescent="0.3">
      <c r="A46" s="157">
        <v>2</v>
      </c>
      <c r="B46" s="114"/>
      <c r="C46" s="37"/>
      <c r="D46" s="37"/>
      <c r="E46" s="51"/>
      <c r="F46" s="51"/>
      <c r="G46" s="51"/>
      <c r="H46" s="51"/>
      <c r="I46" s="51"/>
      <c r="J46" s="59">
        <f t="shared" ref="J46:J64" si="2">F46*G46</f>
        <v>0</v>
      </c>
      <c r="K46" s="37"/>
    </row>
    <row r="47" spans="1:11" x14ac:dyDescent="0.3">
      <c r="A47" s="157">
        <v>3</v>
      </c>
      <c r="B47" s="114"/>
      <c r="C47" s="37"/>
      <c r="D47" s="37"/>
      <c r="E47" s="51"/>
      <c r="F47" s="51"/>
      <c r="G47" s="51"/>
      <c r="H47" s="51"/>
      <c r="I47" s="51"/>
      <c r="J47" s="59">
        <f t="shared" si="2"/>
        <v>0</v>
      </c>
      <c r="K47" s="37"/>
    </row>
    <row r="48" spans="1:11" x14ac:dyDescent="0.3">
      <c r="A48" s="157">
        <v>4</v>
      </c>
      <c r="B48" s="114"/>
      <c r="C48" s="37"/>
      <c r="D48" s="37"/>
      <c r="E48" s="51"/>
      <c r="F48" s="51"/>
      <c r="G48" s="51"/>
      <c r="H48" s="51"/>
      <c r="I48" s="51"/>
      <c r="J48" s="59">
        <f t="shared" si="2"/>
        <v>0</v>
      </c>
      <c r="K48" s="37"/>
    </row>
    <row r="49" spans="1:11" x14ac:dyDescent="0.3">
      <c r="A49" s="157">
        <v>5</v>
      </c>
      <c r="B49" s="114"/>
      <c r="C49" s="37"/>
      <c r="D49" s="37"/>
      <c r="E49" s="51"/>
      <c r="F49" s="51"/>
      <c r="G49" s="51"/>
      <c r="H49" s="51"/>
      <c r="I49" s="51"/>
      <c r="J49" s="59">
        <f t="shared" si="2"/>
        <v>0</v>
      </c>
      <c r="K49" s="37"/>
    </row>
    <row r="50" spans="1:11" x14ac:dyDescent="0.3">
      <c r="A50" s="157">
        <v>6</v>
      </c>
      <c r="B50" s="114"/>
      <c r="C50" s="37"/>
      <c r="D50" s="37"/>
      <c r="E50" s="51"/>
      <c r="F50" s="51"/>
      <c r="G50" s="51"/>
      <c r="H50" s="51"/>
      <c r="I50" s="51"/>
      <c r="J50" s="59">
        <f t="shared" si="2"/>
        <v>0</v>
      </c>
      <c r="K50" s="37"/>
    </row>
    <row r="51" spans="1:11" x14ac:dyDescent="0.3">
      <c r="A51" s="157">
        <v>7</v>
      </c>
      <c r="B51" s="114"/>
      <c r="C51" s="37"/>
      <c r="D51" s="37"/>
      <c r="E51" s="51"/>
      <c r="F51" s="51"/>
      <c r="G51" s="51"/>
      <c r="H51" s="51"/>
      <c r="I51" s="51"/>
      <c r="J51" s="59">
        <f t="shared" si="2"/>
        <v>0</v>
      </c>
      <c r="K51" s="37"/>
    </row>
    <row r="52" spans="1:11" x14ac:dyDescent="0.3">
      <c r="A52" s="157">
        <v>8</v>
      </c>
      <c r="B52" s="114"/>
      <c r="C52" s="37"/>
      <c r="D52" s="37"/>
      <c r="E52" s="51"/>
      <c r="F52" s="51"/>
      <c r="G52" s="51"/>
      <c r="H52" s="51"/>
      <c r="I52" s="51"/>
      <c r="J52" s="59">
        <f t="shared" si="2"/>
        <v>0</v>
      </c>
      <c r="K52" s="37"/>
    </row>
    <row r="53" spans="1:11" x14ac:dyDescent="0.3">
      <c r="A53" s="157">
        <v>9</v>
      </c>
      <c r="B53" s="114"/>
      <c r="C53" s="37"/>
      <c r="D53" s="37"/>
      <c r="E53" s="51"/>
      <c r="F53" s="51"/>
      <c r="G53" s="51"/>
      <c r="H53" s="51"/>
      <c r="I53" s="51"/>
      <c r="J53" s="59">
        <f t="shared" si="2"/>
        <v>0</v>
      </c>
      <c r="K53" s="37"/>
    </row>
    <row r="54" spans="1:11" x14ac:dyDescent="0.3">
      <c r="A54" s="157">
        <v>10</v>
      </c>
      <c r="B54" s="114"/>
      <c r="C54" s="37"/>
      <c r="D54" s="37"/>
      <c r="E54" s="51"/>
      <c r="F54" s="51"/>
      <c r="G54" s="51"/>
      <c r="H54" s="51"/>
      <c r="I54" s="51"/>
      <c r="J54" s="59">
        <f t="shared" si="2"/>
        <v>0</v>
      </c>
      <c r="K54" s="37"/>
    </row>
    <row r="55" spans="1:11" x14ac:dyDescent="0.3">
      <c r="A55" s="157">
        <v>11</v>
      </c>
      <c r="B55" s="114"/>
      <c r="C55" s="37"/>
      <c r="D55" s="37"/>
      <c r="E55" s="51"/>
      <c r="F55" s="51"/>
      <c r="G55" s="51"/>
      <c r="H55" s="51"/>
      <c r="I55" s="51"/>
      <c r="J55" s="59">
        <f t="shared" si="2"/>
        <v>0</v>
      </c>
      <c r="K55" s="37"/>
    </row>
    <row r="56" spans="1:11" x14ac:dyDescent="0.3">
      <c r="A56" s="157">
        <v>12</v>
      </c>
      <c r="B56" s="114"/>
      <c r="C56" s="37"/>
      <c r="D56" s="37"/>
      <c r="E56" s="51"/>
      <c r="F56" s="51"/>
      <c r="G56" s="51"/>
      <c r="H56" s="51"/>
      <c r="I56" s="51"/>
      <c r="J56" s="59">
        <f t="shared" si="2"/>
        <v>0</v>
      </c>
      <c r="K56" s="37"/>
    </row>
    <row r="57" spans="1:11" x14ac:dyDescent="0.3">
      <c r="A57" s="157">
        <v>13</v>
      </c>
      <c r="B57" s="114"/>
      <c r="C57" s="37"/>
      <c r="D57" s="37"/>
      <c r="E57" s="51"/>
      <c r="F57" s="51"/>
      <c r="G57" s="51"/>
      <c r="H57" s="51"/>
      <c r="I57" s="51"/>
      <c r="J57" s="59">
        <f t="shared" si="2"/>
        <v>0</v>
      </c>
      <c r="K57" s="37"/>
    </row>
    <row r="58" spans="1:11" x14ac:dyDescent="0.3">
      <c r="A58" s="157">
        <v>14</v>
      </c>
      <c r="B58" s="114"/>
      <c r="C58" s="37"/>
      <c r="D58" s="37"/>
      <c r="E58" s="51"/>
      <c r="F58" s="51"/>
      <c r="G58" s="51"/>
      <c r="H58" s="51"/>
      <c r="I58" s="51"/>
      <c r="J58" s="59">
        <f t="shared" si="2"/>
        <v>0</v>
      </c>
      <c r="K58" s="37"/>
    </row>
    <row r="59" spans="1:11" x14ac:dyDescent="0.3">
      <c r="A59" s="157">
        <v>15</v>
      </c>
      <c r="B59" s="114"/>
      <c r="C59" s="37"/>
      <c r="D59" s="37"/>
      <c r="E59" s="51"/>
      <c r="F59" s="51"/>
      <c r="G59" s="51"/>
      <c r="H59" s="51"/>
      <c r="I59" s="51"/>
      <c r="J59" s="59">
        <f t="shared" si="2"/>
        <v>0</v>
      </c>
      <c r="K59" s="37"/>
    </row>
    <row r="60" spans="1:11" x14ac:dyDescent="0.3">
      <c r="A60" s="157">
        <v>16</v>
      </c>
      <c r="B60" s="114"/>
      <c r="C60" s="37"/>
      <c r="D60" s="37"/>
      <c r="E60" s="51"/>
      <c r="F60" s="51"/>
      <c r="G60" s="51"/>
      <c r="H60" s="51"/>
      <c r="I60" s="51"/>
      <c r="J60" s="59">
        <f t="shared" si="2"/>
        <v>0</v>
      </c>
      <c r="K60" s="37"/>
    </row>
    <row r="61" spans="1:11" x14ac:dyDescent="0.3">
      <c r="A61" s="157">
        <v>17</v>
      </c>
      <c r="B61" s="114"/>
      <c r="C61" s="37"/>
      <c r="D61" s="37"/>
      <c r="E61" s="51"/>
      <c r="F61" s="51"/>
      <c r="G61" s="51"/>
      <c r="H61" s="51"/>
      <c r="I61" s="51"/>
      <c r="J61" s="59">
        <f t="shared" si="2"/>
        <v>0</v>
      </c>
      <c r="K61" s="37"/>
    </row>
    <row r="62" spans="1:11" x14ac:dyDescent="0.3">
      <c r="A62" s="157">
        <v>18</v>
      </c>
      <c r="B62" s="114"/>
      <c r="C62" s="37"/>
      <c r="D62" s="37"/>
      <c r="E62" s="51"/>
      <c r="F62" s="51"/>
      <c r="G62" s="51"/>
      <c r="H62" s="51"/>
      <c r="I62" s="51"/>
      <c r="J62" s="59">
        <f t="shared" si="2"/>
        <v>0</v>
      </c>
      <c r="K62" s="37"/>
    </row>
    <row r="63" spans="1:11" x14ac:dyDescent="0.3">
      <c r="A63" s="157">
        <v>19</v>
      </c>
      <c r="B63" s="114"/>
      <c r="C63" s="37"/>
      <c r="D63" s="37"/>
      <c r="E63" s="51"/>
      <c r="F63" s="51"/>
      <c r="G63" s="51"/>
      <c r="H63" s="51"/>
      <c r="I63" s="51"/>
      <c r="J63" s="59">
        <f t="shared" si="2"/>
        <v>0</v>
      </c>
      <c r="K63" s="37"/>
    </row>
    <row r="64" spans="1:11" x14ac:dyDescent="0.3">
      <c r="A64" s="157">
        <v>20</v>
      </c>
      <c r="B64" s="114"/>
      <c r="C64" s="37"/>
      <c r="D64" s="37"/>
      <c r="E64" s="51"/>
      <c r="F64" s="51"/>
      <c r="G64" s="51"/>
      <c r="H64" s="51"/>
      <c r="I64" s="51"/>
      <c r="J64" s="59">
        <f t="shared" si="2"/>
        <v>0</v>
      </c>
      <c r="K64" s="151"/>
    </row>
    <row r="65" spans="1:11" x14ac:dyDescent="0.3">
      <c r="A65" s="152"/>
      <c r="B65" s="152"/>
      <c r="C65" s="152"/>
      <c r="D65" s="152"/>
      <c r="E65" s="152"/>
      <c r="F65" s="60"/>
      <c r="G65" s="60"/>
      <c r="H65" s="60"/>
      <c r="I65" s="60">
        <f t="shared" ref="I65:J65" si="3">SUM(I45:I64)</f>
        <v>0</v>
      </c>
      <c r="J65" s="60">
        <f t="shared" si="3"/>
        <v>0</v>
      </c>
      <c r="K65" s="152"/>
    </row>
    <row r="67" spans="1:11" s="122" customFormat="1" ht="17.5" x14ac:dyDescent="0.3">
      <c r="A67" s="122" t="s">
        <v>2</v>
      </c>
    </row>
    <row r="68" spans="1:11" s="122" customFormat="1" ht="17.5" x14ac:dyDescent="0.3">
      <c r="A68" s="19" t="s">
        <v>358</v>
      </c>
    </row>
    <row r="69" spans="1:11" s="122" customFormat="1" ht="17.5" x14ac:dyDescent="0.3">
      <c r="A69" s="19" t="s">
        <v>359</v>
      </c>
    </row>
    <row r="70" spans="1:11" s="122" customFormat="1" ht="17.5" x14ac:dyDescent="0.3">
      <c r="A70" s="144" t="s">
        <v>367</v>
      </c>
    </row>
    <row r="71" spans="1:11" s="122" customFormat="1" ht="17.5" x14ac:dyDescent="0.3">
      <c r="A71" s="144" t="s">
        <v>368</v>
      </c>
    </row>
    <row r="72" spans="1:11" s="122" customFormat="1" ht="17.5" x14ac:dyDescent="0.3">
      <c r="A72" s="144" t="s">
        <v>369</v>
      </c>
    </row>
    <row r="73" spans="1:11" s="122" customFormat="1" ht="17.5" x14ac:dyDescent="0.3">
      <c r="A73" s="19" t="s">
        <v>360</v>
      </c>
    </row>
    <row r="74" spans="1:11" s="122" customFormat="1" ht="17.5" x14ac:dyDescent="0.3">
      <c r="A74" s="19" t="s">
        <v>361</v>
      </c>
    </row>
    <row r="75" spans="1:11" s="122" customFormat="1" ht="17.5" x14ac:dyDescent="0.3">
      <c r="A75" s="19" t="s">
        <v>362</v>
      </c>
    </row>
    <row r="76" spans="1:11" s="122" customFormat="1" ht="17.5" x14ac:dyDescent="0.3">
      <c r="A76" s="19" t="s">
        <v>363</v>
      </c>
    </row>
    <row r="77" spans="1:11" s="122" customFormat="1" ht="17.5" x14ac:dyDescent="0.3">
      <c r="A77" s="19" t="s">
        <v>364</v>
      </c>
    </row>
    <row r="78" spans="1:11" s="122" customFormat="1" ht="17.5" x14ac:dyDescent="0.3">
      <c r="A78" s="19" t="s">
        <v>365</v>
      </c>
    </row>
    <row r="79" spans="1:11" x14ac:dyDescent="0.3">
      <c r="A79" s="19" t="s">
        <v>366</v>
      </c>
    </row>
    <row r="80" spans="1:11" x14ac:dyDescent="0.3">
      <c r="A80" s="158" t="s">
        <v>357</v>
      </c>
    </row>
  </sheetData>
  <sheetProtection algorithmName="SHA-512" hashValue="XjlzOlgQGLZhmBOb9gCR78pxFDrX0m1clHEmziYzumQWJLpBvuO+6XMxCbLYPZpvcIz6+2jruKh9zVtYKJoIJw==" saltValue="P+Y0uFZIPvwdCnfgN6hpsQ==" spinCount="100000" sheet="1" objects="1" scenarios="1" formatColumns="0" formatRows="0"/>
  <conditionalFormatting sqref="I7:I27">
    <cfRule type="cellIs" dxfId="61" priority="5" operator="greaterThan">
      <formula>0</formula>
    </cfRule>
  </conditionalFormatting>
  <conditionalFormatting sqref="I45:J65">
    <cfRule type="cellIs" dxfId="60" priority="1" operator="greaterThan">
      <formula>0</formula>
    </cfRule>
  </conditionalFormatting>
  <dataValidations count="2">
    <dataValidation type="list" allowBlank="1" showInputMessage="1" showErrorMessage="1" sqref="C45:C64" xr:uid="{8CE40906-117E-4CC0-8E9B-0CD66262410B}">
      <formula1>$A$70:$A$72</formula1>
    </dataValidation>
    <dataValidation type="list" allowBlank="1" showInputMessage="1" showErrorMessage="1" sqref="C7:C26" xr:uid="{80FA8481-3E35-42AB-A1DD-D33B4A8F207D}">
      <formula1>$A$32:$A$34</formula1>
    </dataValidation>
  </dataValidations>
  <pageMargins left="0.7" right="0.7" top="0.75" bottom="0.75" header="0.3" footer="0.3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93A63-9F38-4495-B42A-4BBF2D37D704}">
  <sheetPr codeName="Sheet7">
    <pageSetUpPr fitToPage="1"/>
  </sheetPr>
  <dimension ref="A1:G39"/>
  <sheetViews>
    <sheetView showGridLines="0" topLeftCell="A2" zoomScale="85" zoomScaleNormal="85" workbookViewId="0">
      <selection activeCell="A29" sqref="A29"/>
    </sheetView>
  </sheetViews>
  <sheetFormatPr defaultColWidth="41.83203125" defaultRowHeight="17.5" x14ac:dyDescent="0.55000000000000004"/>
  <cols>
    <col min="1" max="1" width="64.5" style="159" customWidth="1"/>
    <col min="2" max="4" width="48.33203125" style="159" customWidth="1"/>
    <col min="5" max="5" width="28.33203125" style="159" customWidth="1"/>
    <col min="6" max="6" width="41.83203125" style="159" customWidth="1"/>
    <col min="7" max="7" width="20" style="159" customWidth="1"/>
    <col min="8" max="16384" width="41.83203125" style="159"/>
  </cols>
  <sheetData>
    <row r="1" spans="1:7" x14ac:dyDescent="0.55000000000000004">
      <c r="A1" s="122" t="str" cm="1">
        <f t="array" aca="1" ref="A1" ca="1">"แบบรายงานการลงทุนในตราสารหนี้ที่มีลักษณะของสัญญาซื้อขายล่วงหน้าแฝงประเภทไม่คุ้มครองเงินต้น"&amp;" (รายงาน "&amp;MID(CELL("filename",A1),FIND("]",CELL("filename",A1))+1,255)&amp;")"</f>
        <v>แบบรายงานการลงทุนในตราสารหนี้ที่มีลักษณะของสัญญาซื้อขายล่วงหน้าแฝงประเภทไม่คุ้มครองเงินต้น (รายงาน R4_STNO)</v>
      </c>
      <c r="D1" s="160"/>
    </row>
    <row r="2" spans="1:7" x14ac:dyDescent="0.55000000000000004">
      <c r="A2" s="159" t="s">
        <v>0</v>
      </c>
      <c r="B2" s="17"/>
      <c r="C2" s="160"/>
      <c r="D2" s="160"/>
    </row>
    <row r="3" spans="1:7" x14ac:dyDescent="0.55000000000000004">
      <c r="A3" s="159" t="s">
        <v>51</v>
      </c>
      <c r="B3" s="18"/>
      <c r="C3" s="160"/>
      <c r="D3" s="160"/>
      <c r="E3" s="161"/>
    </row>
    <row r="4" spans="1:7" x14ac:dyDescent="0.55000000000000004">
      <c r="A4" s="159" t="s">
        <v>61</v>
      </c>
      <c r="B4" s="18"/>
      <c r="C4" s="160"/>
      <c r="D4" s="160"/>
      <c r="E4" s="161"/>
    </row>
    <row r="5" spans="1:7" x14ac:dyDescent="0.55000000000000004">
      <c r="B5" s="160"/>
      <c r="C5" s="160"/>
      <c r="D5" s="160"/>
      <c r="E5" s="161"/>
    </row>
    <row r="6" spans="1:7" ht="35" x14ac:dyDescent="0.55000000000000004">
      <c r="A6" s="162" t="s">
        <v>547</v>
      </c>
      <c r="B6" s="163" t="s">
        <v>321</v>
      </c>
      <c r="C6" s="163" t="s">
        <v>322</v>
      </c>
      <c r="D6" s="163" t="s">
        <v>323</v>
      </c>
      <c r="E6" s="21"/>
      <c r="F6" s="160"/>
      <c r="G6" s="160"/>
    </row>
    <row r="7" spans="1:7" s="160" customFormat="1" x14ac:dyDescent="0.55000000000000004">
      <c r="A7" s="164" t="s">
        <v>63</v>
      </c>
      <c r="B7" s="22"/>
      <c r="C7" s="165"/>
      <c r="D7" s="22" t="s">
        <v>64</v>
      </c>
      <c r="E7" s="159"/>
    </row>
    <row r="8" spans="1:7" s="160" customFormat="1" x14ac:dyDescent="0.55000000000000004">
      <c r="A8" s="166" t="s">
        <v>370</v>
      </c>
      <c r="B8" s="165"/>
      <c r="C8" s="22" t="s">
        <v>65</v>
      </c>
      <c r="D8" s="22" t="s">
        <v>64</v>
      </c>
      <c r="E8" s="159"/>
      <c r="F8" s="167"/>
    </row>
    <row r="9" spans="1:7" s="160" customFormat="1" x14ac:dyDescent="0.55000000000000004">
      <c r="A9" s="166" t="s">
        <v>371</v>
      </c>
      <c r="B9" s="165"/>
      <c r="C9" s="22" t="s">
        <v>65</v>
      </c>
      <c r="D9" s="22" t="s">
        <v>64</v>
      </c>
      <c r="E9" s="159"/>
      <c r="F9" s="168"/>
    </row>
    <row r="10" spans="1:7" s="160" customFormat="1" x14ac:dyDescent="0.55000000000000004">
      <c r="A10" s="166" t="s">
        <v>372</v>
      </c>
      <c r="B10" s="165"/>
      <c r="C10" s="22" t="s">
        <v>65</v>
      </c>
      <c r="D10" s="22" t="s">
        <v>64</v>
      </c>
      <c r="E10" s="159"/>
      <c r="F10" s="168"/>
    </row>
    <row r="11" spans="1:7" s="160" customFormat="1" x14ac:dyDescent="0.55000000000000004">
      <c r="A11" s="166" t="s">
        <v>373</v>
      </c>
      <c r="B11" s="165"/>
      <c r="C11" s="22" t="s">
        <v>65</v>
      </c>
      <c r="D11" s="22" t="s">
        <v>64</v>
      </c>
      <c r="E11" s="159"/>
      <c r="F11" s="168"/>
    </row>
    <row r="12" spans="1:7" s="160" customFormat="1" x14ac:dyDescent="0.55000000000000004">
      <c r="A12" s="166" t="s">
        <v>374</v>
      </c>
      <c r="B12" s="165"/>
      <c r="C12" s="22" t="s">
        <v>65</v>
      </c>
      <c r="D12" s="22" t="s">
        <v>64</v>
      </c>
      <c r="E12" s="159"/>
      <c r="F12" s="168"/>
    </row>
    <row r="13" spans="1:7" s="160" customFormat="1" x14ac:dyDescent="0.55000000000000004">
      <c r="A13" s="166" t="s">
        <v>375</v>
      </c>
      <c r="B13" s="165"/>
      <c r="C13" s="22"/>
      <c r="D13" s="22" t="s">
        <v>64</v>
      </c>
      <c r="E13" s="159"/>
      <c r="F13" s="168"/>
    </row>
    <row r="14" spans="1:7" s="160" customFormat="1" x14ac:dyDescent="0.55000000000000004">
      <c r="A14" s="166" t="s">
        <v>376</v>
      </c>
      <c r="B14" s="165"/>
      <c r="C14" s="22" t="s">
        <v>65</v>
      </c>
      <c r="D14" s="22" t="s">
        <v>64</v>
      </c>
      <c r="E14" s="159"/>
      <c r="F14" s="168"/>
    </row>
    <row r="15" spans="1:7" s="160" customFormat="1" x14ac:dyDescent="0.55000000000000004">
      <c r="A15" s="164" t="s">
        <v>66</v>
      </c>
      <c r="B15" s="22"/>
      <c r="C15" s="22" t="s">
        <v>65</v>
      </c>
      <c r="D15" s="22" t="s">
        <v>64</v>
      </c>
      <c r="E15" s="159"/>
      <c r="F15" s="168"/>
    </row>
    <row r="16" spans="1:7" s="160" customFormat="1" x14ac:dyDescent="0.55000000000000004">
      <c r="A16" s="164" t="s">
        <v>67</v>
      </c>
      <c r="B16" s="22"/>
      <c r="C16" s="22" t="s">
        <v>65</v>
      </c>
      <c r="D16" s="22" t="s">
        <v>64</v>
      </c>
      <c r="E16" s="159"/>
      <c r="F16" s="168"/>
    </row>
    <row r="17" spans="1:6" s="160" customFormat="1" x14ac:dyDescent="0.55000000000000004">
      <c r="A17" s="164" t="s">
        <v>68</v>
      </c>
      <c r="B17" s="22"/>
      <c r="C17" s="22" t="s">
        <v>65</v>
      </c>
      <c r="D17" s="22" t="s">
        <v>64</v>
      </c>
      <c r="E17" s="159"/>
      <c r="F17" s="168"/>
    </row>
    <row r="18" spans="1:6" s="160" customFormat="1" x14ac:dyDescent="0.55000000000000004">
      <c r="A18" s="159"/>
      <c r="B18" s="159"/>
      <c r="C18" s="159"/>
      <c r="D18" s="159"/>
      <c r="E18" s="159"/>
      <c r="F18" s="159"/>
    </row>
    <row r="19" spans="1:6" s="160" customFormat="1" x14ac:dyDescent="0.55000000000000004">
      <c r="A19" s="169" t="s">
        <v>2</v>
      </c>
      <c r="B19" s="159"/>
      <c r="C19" s="159"/>
      <c r="D19" s="159"/>
      <c r="E19" s="159"/>
      <c r="F19" s="159"/>
    </row>
    <row r="20" spans="1:6" s="160" customFormat="1" x14ac:dyDescent="0.55000000000000004">
      <c r="A20" s="170" t="s">
        <v>345</v>
      </c>
      <c r="B20" s="159"/>
      <c r="C20" s="159"/>
      <c r="D20" s="159"/>
      <c r="E20" s="159"/>
      <c r="F20" s="159"/>
    </row>
    <row r="21" spans="1:6" s="160" customFormat="1" x14ac:dyDescent="0.55000000000000004">
      <c r="A21" s="160" t="s">
        <v>69</v>
      </c>
      <c r="B21" s="159"/>
      <c r="C21" s="159"/>
      <c r="D21" s="159"/>
      <c r="E21" s="159"/>
      <c r="F21" s="159"/>
    </row>
    <row r="22" spans="1:6" s="160" customFormat="1" x14ac:dyDescent="0.55000000000000004">
      <c r="A22" s="160" t="s">
        <v>70</v>
      </c>
      <c r="B22" s="159"/>
      <c r="C22" s="159"/>
      <c r="D22" s="159"/>
      <c r="E22" s="159"/>
      <c r="F22" s="159"/>
    </row>
    <row r="23" spans="1:6" s="160" customFormat="1" x14ac:dyDescent="0.55000000000000004">
      <c r="A23" s="160" t="s">
        <v>71</v>
      </c>
      <c r="B23" s="159"/>
      <c r="C23" s="159"/>
      <c r="D23" s="159"/>
      <c r="E23" s="159"/>
      <c r="F23" s="159"/>
    </row>
    <row r="24" spans="1:6" s="160" customFormat="1" ht="17" x14ac:dyDescent="0.5">
      <c r="A24" s="160" t="s">
        <v>72</v>
      </c>
    </row>
    <row r="25" spans="1:6" s="160" customFormat="1" ht="17" x14ac:dyDescent="0.5">
      <c r="A25" s="160" t="s">
        <v>73</v>
      </c>
    </row>
    <row r="26" spans="1:6" s="160" customFormat="1" ht="17" x14ac:dyDescent="0.5">
      <c r="A26" s="19" t="s">
        <v>612</v>
      </c>
    </row>
    <row r="27" spans="1:6" s="160" customFormat="1" ht="17" x14ac:dyDescent="0.5">
      <c r="A27" s="142" t="s">
        <v>613</v>
      </c>
    </row>
    <row r="28" spans="1:6" s="160" customFormat="1" ht="17" x14ac:dyDescent="0.5">
      <c r="A28" s="170" t="s">
        <v>74</v>
      </c>
    </row>
    <row r="29" spans="1:6" s="160" customFormat="1" ht="17" x14ac:dyDescent="0.5">
      <c r="A29" s="171" t="s">
        <v>614</v>
      </c>
    </row>
    <row r="30" spans="1:6" s="160" customFormat="1" ht="17" x14ac:dyDescent="0.5">
      <c r="A30" s="171" t="s">
        <v>615</v>
      </c>
    </row>
    <row r="31" spans="1:6" s="160" customFormat="1" ht="17" x14ac:dyDescent="0.5">
      <c r="A31" s="171" t="s">
        <v>616</v>
      </c>
    </row>
    <row r="32" spans="1:6" s="160" customFormat="1" ht="17" x14ac:dyDescent="0.5"/>
    <row r="33" s="160" customFormat="1" ht="17" x14ac:dyDescent="0.5"/>
    <row r="34" s="160" customFormat="1" ht="17" x14ac:dyDescent="0.5"/>
    <row r="35" s="160" customFormat="1" ht="17" x14ac:dyDescent="0.5"/>
    <row r="36" s="160" customFormat="1" ht="17" x14ac:dyDescent="0.5"/>
    <row r="37" s="160" customFormat="1" ht="17" x14ac:dyDescent="0.5"/>
    <row r="38" s="160" customFormat="1" ht="17" x14ac:dyDescent="0.5"/>
    <row r="39" s="160" customFormat="1" ht="17" x14ac:dyDescent="0.5"/>
  </sheetData>
  <sheetProtection algorithmName="SHA-512" hashValue="kM/lFGmCe1aBX9duPUY0rXJfhGH9vIoR8kliOsiISLso+BUZCaAFJrchgkQ1Ny+Dt7amyqF+RgB9UB3hPAmV1A==" saltValue="wqHgrtr5Rt5K5fKSC8B37w==" spinCount="100000" sheet="1" objects="1" scenarios="1" formatColumns="0" formatRows="0"/>
  <conditionalFormatting sqref="B7 B15:B17">
    <cfRule type="cellIs" dxfId="59" priority="1" operator="equal">
      <formula>"ไม่ใช่"</formula>
    </cfRule>
  </conditionalFormatting>
  <conditionalFormatting sqref="F8:F17">
    <cfRule type="cellIs" dxfId="58" priority="2" operator="equal">
      <formula>"บริษัทนำส่งเอกสารไม่ครบ"</formula>
    </cfRule>
    <cfRule type="cellIs" dxfId="57" priority="3" operator="equal">
      <formula>"บริษัทนำส่งเอกสารครบถ้วน"</formula>
    </cfRule>
  </conditionalFormatting>
  <dataValidations count="3">
    <dataValidation type="list" allowBlank="1" showInputMessage="1" showErrorMessage="1" sqref="B15:B17 B7" xr:uid="{1BBD3A60-6E77-43CC-A1AC-9F40FD36733F}">
      <formula1>"ใช่,ไม่ใช่"</formula1>
    </dataValidation>
    <dataValidation type="list" allowBlank="1" showInputMessage="1" showErrorMessage="1" sqref="C13" xr:uid="{EDDCA936-EAC2-4363-901B-83DEE90FC787}">
      <formula1>$A$29:$A$31</formula1>
    </dataValidation>
    <dataValidation type="decimal" allowBlank="1" showInputMessage="1" showErrorMessage="1" errorTitle="ข้อมูลไม่ถูกต้อง" error="กรุณาระบุข้อมูลเป็นตัวเลขไทย หรือเลขอารบิก เท่านั้น" sqref="B8:B14 C7" xr:uid="{70481AB3-8962-4A8A-B8CE-0BD685682524}">
      <formula1>-1000000000000000000</formula1>
      <formula2>1000000000000000000</formula2>
    </dataValidation>
  </dataValidations>
  <pageMargins left="0.7" right="0.7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E451D-858B-4538-BD57-897422EED286}">
  <sheetPr>
    <pageSetUpPr fitToPage="1"/>
  </sheetPr>
  <dimension ref="A1:O88"/>
  <sheetViews>
    <sheetView showGridLines="0" zoomScale="85" zoomScaleNormal="85" workbookViewId="0"/>
  </sheetViews>
  <sheetFormatPr defaultColWidth="9.4140625" defaultRowHeight="17" x14ac:dyDescent="0.3"/>
  <cols>
    <col min="1" max="1" width="10.6640625" style="19" customWidth="1"/>
    <col min="2" max="3" width="48.4140625" style="19" customWidth="1"/>
    <col min="4" max="4" width="51.83203125" style="19" customWidth="1"/>
    <col min="5" max="5" width="56.6640625" style="19" customWidth="1"/>
    <col min="6" max="13" width="30.1640625" style="19" customWidth="1"/>
    <col min="14" max="14" width="9.4140625" style="19"/>
    <col min="15" max="15" width="9.4140625" style="19" hidden="1" customWidth="1"/>
    <col min="16" max="16384" width="9.4140625" style="19"/>
  </cols>
  <sheetData>
    <row r="1" spans="1:15" ht="17.5" x14ac:dyDescent="0.3">
      <c r="A1" s="122" t="str" cm="1">
        <f t="array" aca="1" ref="A1" ca="1">"แบบรายงานการนำสินทรัพย์ลงทุนไปก่อภาระผูกพัน"&amp;" (รายงาน "&amp;MID(CELL("filename",A1),FIND("]",CELL("filename",A1))+1,255)&amp;")"</f>
        <v>แบบรายงานการนำสินทรัพย์ลงทุนไปก่อภาระผูกพัน (รายงาน R4_COLL)</v>
      </c>
      <c r="D1" s="122"/>
      <c r="O1" s="19" t="s">
        <v>78</v>
      </c>
    </row>
    <row r="2" spans="1:15" ht="17.5" x14ac:dyDescent="0.3">
      <c r="A2" s="122" t="s">
        <v>0</v>
      </c>
      <c r="B2" s="17"/>
    </row>
    <row r="3" spans="1:15" ht="17.5" x14ac:dyDescent="0.3">
      <c r="A3" s="122" t="s">
        <v>51</v>
      </c>
      <c r="B3" s="18"/>
    </row>
    <row r="4" spans="1:15" ht="17.5" x14ac:dyDescent="0.3">
      <c r="A4" s="122"/>
      <c r="B4" s="122"/>
      <c r="C4" s="122"/>
    </row>
    <row r="5" spans="1:15" ht="17.5" x14ac:dyDescent="0.3">
      <c r="A5" s="122" t="s">
        <v>467</v>
      </c>
    </row>
    <row r="6" spans="1:15" ht="17.5" x14ac:dyDescent="0.3">
      <c r="A6" s="312" t="s">
        <v>212</v>
      </c>
      <c r="B6" s="312" t="s">
        <v>75</v>
      </c>
      <c r="C6" s="312" t="s">
        <v>377</v>
      </c>
      <c r="D6" s="312" t="s">
        <v>379</v>
      </c>
      <c r="E6" s="312" t="s">
        <v>380</v>
      </c>
      <c r="F6" s="312" t="s">
        <v>381</v>
      </c>
      <c r="G6" s="312" t="s">
        <v>382</v>
      </c>
      <c r="H6" s="312" t="s">
        <v>62</v>
      </c>
      <c r="I6" s="312"/>
      <c r="J6" s="312"/>
      <c r="K6" s="312" t="s">
        <v>385</v>
      </c>
      <c r="L6" s="312" t="s">
        <v>386</v>
      </c>
    </row>
    <row r="7" spans="1:15" ht="35" x14ac:dyDescent="0.3">
      <c r="A7" s="312"/>
      <c r="B7" s="312"/>
      <c r="C7" s="312"/>
      <c r="D7" s="312"/>
      <c r="E7" s="312"/>
      <c r="F7" s="312"/>
      <c r="G7" s="312"/>
      <c r="H7" s="143" t="s">
        <v>383</v>
      </c>
      <c r="I7" s="143" t="s">
        <v>320</v>
      </c>
      <c r="J7" s="143" t="s">
        <v>384</v>
      </c>
      <c r="K7" s="312">
        <v>-10</v>
      </c>
      <c r="L7" s="312"/>
      <c r="O7" s="19" t="s">
        <v>21</v>
      </c>
    </row>
    <row r="8" spans="1:15" x14ac:dyDescent="0.3">
      <c r="A8" s="124">
        <v>1</v>
      </c>
      <c r="B8" s="61"/>
      <c r="C8" s="62"/>
      <c r="D8" s="62"/>
      <c r="E8" s="62"/>
      <c r="F8" s="62"/>
      <c r="G8" s="63"/>
      <c r="H8" s="63"/>
      <c r="I8" s="63"/>
      <c r="J8" s="63"/>
      <c r="K8" s="63"/>
      <c r="L8" s="48"/>
      <c r="O8" s="19" t="s">
        <v>25</v>
      </c>
    </row>
    <row r="9" spans="1:15" x14ac:dyDescent="0.3">
      <c r="A9" s="124">
        <v>2</v>
      </c>
      <c r="B9" s="64"/>
      <c r="C9" s="62"/>
      <c r="D9" s="62"/>
      <c r="E9" s="66"/>
      <c r="F9" s="66"/>
      <c r="G9" s="65"/>
      <c r="H9" s="65"/>
      <c r="I9" s="65"/>
      <c r="J9" s="65"/>
      <c r="K9" s="65"/>
      <c r="L9" s="44"/>
      <c r="O9" s="19" t="s">
        <v>26</v>
      </c>
    </row>
    <row r="10" spans="1:15" x14ac:dyDescent="0.3">
      <c r="A10" s="124">
        <v>3</v>
      </c>
      <c r="B10" s="64"/>
      <c r="C10" s="62"/>
      <c r="D10" s="62"/>
      <c r="E10" s="66"/>
      <c r="F10" s="66"/>
      <c r="G10" s="65"/>
      <c r="H10" s="65"/>
      <c r="I10" s="65"/>
      <c r="J10" s="65"/>
      <c r="K10" s="65"/>
      <c r="L10" s="44"/>
      <c r="O10" s="19" t="s">
        <v>27</v>
      </c>
    </row>
    <row r="11" spans="1:15" x14ac:dyDescent="0.3">
      <c r="A11" s="124">
        <v>4</v>
      </c>
      <c r="B11" s="64"/>
      <c r="C11" s="62"/>
      <c r="D11" s="62"/>
      <c r="E11" s="66"/>
      <c r="F11" s="66"/>
      <c r="G11" s="65"/>
      <c r="H11" s="65"/>
      <c r="I11" s="65"/>
      <c r="J11" s="65"/>
      <c r="K11" s="65"/>
      <c r="L11" s="44"/>
      <c r="O11" s="19" t="s">
        <v>28</v>
      </c>
    </row>
    <row r="12" spans="1:15" x14ac:dyDescent="0.3">
      <c r="A12" s="124">
        <v>5</v>
      </c>
      <c r="B12" s="64"/>
      <c r="C12" s="62"/>
      <c r="D12" s="62"/>
      <c r="E12" s="66"/>
      <c r="F12" s="66"/>
      <c r="G12" s="65"/>
      <c r="H12" s="65"/>
      <c r="I12" s="65"/>
      <c r="J12" s="65"/>
      <c r="K12" s="65"/>
      <c r="L12" s="44"/>
      <c r="O12" s="19" t="s">
        <v>29</v>
      </c>
    </row>
    <row r="13" spans="1:15" x14ac:dyDescent="0.3">
      <c r="A13" s="124">
        <v>6</v>
      </c>
      <c r="B13" s="64"/>
      <c r="C13" s="62"/>
      <c r="D13" s="62"/>
      <c r="E13" s="66"/>
      <c r="F13" s="66"/>
      <c r="G13" s="65"/>
      <c r="H13" s="65"/>
      <c r="I13" s="65"/>
      <c r="J13" s="65"/>
      <c r="K13" s="65"/>
      <c r="L13" s="44"/>
      <c r="O13" s="19" t="s">
        <v>30</v>
      </c>
    </row>
    <row r="14" spans="1:15" x14ac:dyDescent="0.3">
      <c r="A14" s="124">
        <v>7</v>
      </c>
      <c r="B14" s="64"/>
      <c r="C14" s="62"/>
      <c r="D14" s="62"/>
      <c r="E14" s="66"/>
      <c r="F14" s="66"/>
      <c r="G14" s="65"/>
      <c r="H14" s="65"/>
      <c r="I14" s="65"/>
      <c r="J14" s="65"/>
      <c r="K14" s="65"/>
      <c r="L14" s="44"/>
      <c r="O14" s="19" t="s">
        <v>31</v>
      </c>
    </row>
    <row r="15" spans="1:15" x14ac:dyDescent="0.3">
      <c r="A15" s="124">
        <v>8</v>
      </c>
      <c r="B15" s="64"/>
      <c r="C15" s="62"/>
      <c r="D15" s="62"/>
      <c r="E15" s="66"/>
      <c r="F15" s="66"/>
      <c r="G15" s="65"/>
      <c r="H15" s="65"/>
      <c r="I15" s="65"/>
      <c r="J15" s="65"/>
      <c r="K15" s="65"/>
      <c r="L15" s="44"/>
      <c r="O15" s="19" t="s">
        <v>32</v>
      </c>
    </row>
    <row r="16" spans="1:15" x14ac:dyDescent="0.3">
      <c r="A16" s="124">
        <v>9</v>
      </c>
      <c r="B16" s="64"/>
      <c r="C16" s="62"/>
      <c r="D16" s="62"/>
      <c r="E16" s="66"/>
      <c r="F16" s="66"/>
      <c r="G16" s="65"/>
      <c r="H16" s="65"/>
      <c r="I16" s="65"/>
      <c r="J16" s="65"/>
      <c r="K16" s="65"/>
      <c r="L16" s="44"/>
      <c r="O16" s="19" t="s">
        <v>33</v>
      </c>
    </row>
    <row r="17" spans="1:15" x14ac:dyDescent="0.3">
      <c r="A17" s="124">
        <v>10</v>
      </c>
      <c r="B17" s="64"/>
      <c r="C17" s="62"/>
      <c r="D17" s="62"/>
      <c r="E17" s="66"/>
      <c r="F17" s="66"/>
      <c r="G17" s="65"/>
      <c r="H17" s="65"/>
      <c r="I17" s="65"/>
      <c r="J17" s="65"/>
      <c r="K17" s="65"/>
      <c r="L17" s="44"/>
      <c r="O17" s="19" t="s">
        <v>34</v>
      </c>
    </row>
    <row r="18" spans="1:15" x14ac:dyDescent="0.3">
      <c r="A18" s="124">
        <v>11</v>
      </c>
      <c r="B18" s="64"/>
      <c r="C18" s="62"/>
      <c r="D18" s="62"/>
      <c r="E18" s="66"/>
      <c r="F18" s="66"/>
      <c r="G18" s="65"/>
      <c r="H18" s="65"/>
      <c r="I18" s="65"/>
      <c r="J18" s="65"/>
      <c r="K18" s="65"/>
      <c r="L18" s="44"/>
      <c r="O18" s="19" t="s">
        <v>35</v>
      </c>
    </row>
    <row r="19" spans="1:15" x14ac:dyDescent="0.3">
      <c r="A19" s="124">
        <v>12</v>
      </c>
      <c r="B19" s="64"/>
      <c r="C19" s="62"/>
      <c r="D19" s="62"/>
      <c r="E19" s="66"/>
      <c r="F19" s="66"/>
      <c r="G19" s="65"/>
      <c r="H19" s="65"/>
      <c r="I19" s="65"/>
      <c r="J19" s="65"/>
      <c r="K19" s="65"/>
      <c r="L19" s="44"/>
      <c r="O19" s="19" t="s">
        <v>36</v>
      </c>
    </row>
    <row r="20" spans="1:15" x14ac:dyDescent="0.3">
      <c r="A20" s="124">
        <v>13</v>
      </c>
      <c r="B20" s="64"/>
      <c r="C20" s="62"/>
      <c r="D20" s="62"/>
      <c r="E20" s="66"/>
      <c r="F20" s="66"/>
      <c r="G20" s="65"/>
      <c r="H20" s="65"/>
      <c r="I20" s="65"/>
      <c r="J20" s="65"/>
      <c r="K20" s="65"/>
      <c r="L20" s="44"/>
      <c r="O20" s="19" t="s">
        <v>37</v>
      </c>
    </row>
    <row r="21" spans="1:15" x14ac:dyDescent="0.3">
      <c r="A21" s="124">
        <v>14</v>
      </c>
      <c r="B21" s="64"/>
      <c r="C21" s="62"/>
      <c r="D21" s="62"/>
      <c r="E21" s="66"/>
      <c r="F21" s="66"/>
      <c r="G21" s="65"/>
      <c r="H21" s="65"/>
      <c r="I21" s="65"/>
      <c r="J21" s="65"/>
      <c r="K21" s="65"/>
      <c r="L21" s="44"/>
      <c r="O21" s="19" t="s">
        <v>38</v>
      </c>
    </row>
    <row r="22" spans="1:15" x14ac:dyDescent="0.3">
      <c r="A22" s="124">
        <v>15</v>
      </c>
      <c r="B22" s="64"/>
      <c r="C22" s="62"/>
      <c r="D22" s="62"/>
      <c r="E22" s="66"/>
      <c r="F22" s="66"/>
      <c r="G22" s="65"/>
      <c r="H22" s="65"/>
      <c r="I22" s="65"/>
      <c r="J22" s="65"/>
      <c r="K22" s="65"/>
      <c r="L22" s="44"/>
      <c r="O22" s="19" t="s">
        <v>39</v>
      </c>
    </row>
    <row r="23" spans="1:15" x14ac:dyDescent="0.3">
      <c r="A23" s="124">
        <v>16</v>
      </c>
      <c r="B23" s="64"/>
      <c r="C23" s="62"/>
      <c r="D23" s="62"/>
      <c r="E23" s="66"/>
      <c r="F23" s="66"/>
      <c r="G23" s="65"/>
      <c r="H23" s="65"/>
      <c r="I23" s="65"/>
      <c r="J23" s="65"/>
      <c r="K23" s="65"/>
      <c r="L23" s="44"/>
      <c r="O23" s="19" t="s">
        <v>40</v>
      </c>
    </row>
    <row r="24" spans="1:15" x14ac:dyDescent="0.3">
      <c r="A24" s="124">
        <v>17</v>
      </c>
      <c r="B24" s="64"/>
      <c r="C24" s="62"/>
      <c r="D24" s="62"/>
      <c r="E24" s="66"/>
      <c r="F24" s="66"/>
      <c r="G24" s="65"/>
      <c r="H24" s="65"/>
      <c r="I24" s="65"/>
      <c r="J24" s="65"/>
      <c r="K24" s="65"/>
      <c r="L24" s="44"/>
      <c r="O24" s="19" t="s">
        <v>41</v>
      </c>
    </row>
    <row r="25" spans="1:15" x14ac:dyDescent="0.3">
      <c r="A25" s="124">
        <v>18</v>
      </c>
      <c r="B25" s="64"/>
      <c r="C25" s="62"/>
      <c r="D25" s="62"/>
      <c r="E25" s="66"/>
      <c r="F25" s="66"/>
      <c r="G25" s="65"/>
      <c r="H25" s="65"/>
      <c r="I25" s="65"/>
      <c r="J25" s="65"/>
      <c r="K25" s="65"/>
      <c r="L25" s="44"/>
      <c r="O25" s="19" t="s">
        <v>42</v>
      </c>
    </row>
    <row r="26" spans="1:15" x14ac:dyDescent="0.3">
      <c r="A26" s="124">
        <v>19</v>
      </c>
      <c r="B26" s="64"/>
      <c r="C26" s="62"/>
      <c r="D26" s="62"/>
      <c r="E26" s="66"/>
      <c r="F26" s="66"/>
      <c r="G26" s="65"/>
      <c r="H26" s="65"/>
      <c r="I26" s="65"/>
      <c r="J26" s="65"/>
      <c r="K26" s="65"/>
      <c r="L26" s="44"/>
      <c r="O26" s="19" t="s">
        <v>43</v>
      </c>
    </row>
    <row r="27" spans="1:15" x14ac:dyDescent="0.3">
      <c r="A27" s="124">
        <v>20</v>
      </c>
      <c r="B27" s="64"/>
      <c r="C27" s="62"/>
      <c r="D27" s="62"/>
      <c r="E27" s="66"/>
      <c r="F27" s="66"/>
      <c r="G27" s="65"/>
      <c r="H27" s="65"/>
      <c r="I27" s="65"/>
      <c r="J27" s="65"/>
      <c r="K27" s="65"/>
      <c r="L27" s="44"/>
      <c r="O27" s="19" t="s">
        <v>44</v>
      </c>
    </row>
    <row r="29" spans="1:15" ht="17.5" x14ac:dyDescent="0.3">
      <c r="A29" s="122" t="s">
        <v>468</v>
      </c>
    </row>
    <row r="30" spans="1:15" ht="17.5" customHeight="1" x14ac:dyDescent="0.3">
      <c r="A30" s="312" t="s">
        <v>212</v>
      </c>
      <c r="B30" s="312" t="s">
        <v>75</v>
      </c>
      <c r="C30" s="312" t="s">
        <v>377</v>
      </c>
      <c r="D30" s="312" t="s">
        <v>379</v>
      </c>
      <c r="E30" s="312" t="s">
        <v>381</v>
      </c>
      <c r="F30" s="312" t="s">
        <v>387</v>
      </c>
      <c r="G30" s="312" t="s">
        <v>388</v>
      </c>
      <c r="H30" s="312" t="s">
        <v>77</v>
      </c>
      <c r="I30" s="312"/>
      <c r="J30" s="312"/>
      <c r="K30" s="312"/>
      <c r="L30" s="312"/>
      <c r="M30" s="312"/>
    </row>
    <row r="31" spans="1:15" ht="38" customHeight="1" x14ac:dyDescent="0.3">
      <c r="A31" s="312"/>
      <c r="B31" s="312"/>
      <c r="C31" s="312"/>
      <c r="D31" s="312"/>
      <c r="E31" s="312"/>
      <c r="F31" s="312">
        <v>-10</v>
      </c>
      <c r="G31" s="312">
        <v>-11</v>
      </c>
      <c r="H31" s="312" t="s">
        <v>389</v>
      </c>
      <c r="I31" s="312"/>
      <c r="J31" s="312"/>
      <c r="K31" s="312"/>
      <c r="L31" s="312" t="s">
        <v>390</v>
      </c>
      <c r="M31" s="312" t="s">
        <v>391</v>
      </c>
    </row>
    <row r="32" spans="1:15" ht="17.5" x14ac:dyDescent="0.3">
      <c r="A32" s="312"/>
      <c r="B32" s="312"/>
      <c r="C32" s="312"/>
      <c r="D32" s="312"/>
      <c r="E32" s="312"/>
      <c r="F32" s="312"/>
      <c r="G32" s="312"/>
      <c r="H32" s="23" t="s">
        <v>344</v>
      </c>
      <c r="I32" s="23" t="s">
        <v>344</v>
      </c>
      <c r="J32" s="23" t="s">
        <v>344</v>
      </c>
      <c r="K32" s="23" t="s">
        <v>344</v>
      </c>
      <c r="L32" s="312"/>
      <c r="M32" s="312"/>
    </row>
    <row r="33" spans="1:13" ht="17" customHeight="1" x14ac:dyDescent="0.3">
      <c r="A33" s="124">
        <v>1</v>
      </c>
      <c r="B33" s="24"/>
      <c r="C33" s="62"/>
      <c r="D33" s="62"/>
      <c r="E33" s="62"/>
      <c r="F33" s="25"/>
      <c r="G33" s="62"/>
      <c r="H33" s="26"/>
      <c r="I33" s="26"/>
      <c r="J33" s="26"/>
      <c r="K33" s="26"/>
      <c r="L33" s="25"/>
      <c r="M33" s="26"/>
    </row>
    <row r="34" spans="1:13" x14ac:dyDescent="0.3">
      <c r="A34" s="124">
        <v>2</v>
      </c>
      <c r="B34" s="27"/>
      <c r="C34" s="62"/>
      <c r="D34" s="62"/>
      <c r="E34" s="66"/>
      <c r="F34" s="29"/>
      <c r="G34" s="66"/>
      <c r="H34" s="30"/>
      <c r="I34" s="30"/>
      <c r="J34" s="30"/>
      <c r="K34" s="30"/>
      <c r="L34" s="29"/>
      <c r="M34" s="30"/>
    </row>
    <row r="35" spans="1:13" x14ac:dyDescent="0.3">
      <c r="A35" s="124">
        <v>3</v>
      </c>
      <c r="B35" s="27"/>
      <c r="C35" s="62"/>
      <c r="D35" s="62"/>
      <c r="E35" s="66"/>
      <c r="F35" s="29"/>
      <c r="G35" s="66"/>
      <c r="H35" s="30"/>
      <c r="I35" s="30"/>
      <c r="J35" s="30"/>
      <c r="K35" s="30"/>
      <c r="L35" s="29"/>
      <c r="M35" s="30"/>
    </row>
    <row r="36" spans="1:13" x14ac:dyDescent="0.3">
      <c r="A36" s="124">
        <v>4</v>
      </c>
      <c r="B36" s="27"/>
      <c r="C36" s="62"/>
      <c r="D36" s="62"/>
      <c r="E36" s="66"/>
      <c r="F36" s="29"/>
      <c r="G36" s="66"/>
      <c r="H36" s="30"/>
      <c r="I36" s="30"/>
      <c r="J36" s="30"/>
      <c r="K36" s="30"/>
      <c r="L36" s="29"/>
      <c r="M36" s="30"/>
    </row>
    <row r="37" spans="1:13" x14ac:dyDescent="0.3">
      <c r="A37" s="124">
        <v>5</v>
      </c>
      <c r="B37" s="27"/>
      <c r="C37" s="62"/>
      <c r="D37" s="62"/>
      <c r="E37" s="66"/>
      <c r="F37" s="29"/>
      <c r="G37" s="66"/>
      <c r="H37" s="30"/>
      <c r="I37" s="30"/>
      <c r="J37" s="30"/>
      <c r="K37" s="30"/>
      <c r="L37" s="29"/>
      <c r="M37" s="30"/>
    </row>
    <row r="38" spans="1:13" x14ac:dyDescent="0.3">
      <c r="A38" s="124">
        <v>6</v>
      </c>
      <c r="B38" s="27"/>
      <c r="C38" s="62"/>
      <c r="D38" s="62"/>
      <c r="E38" s="66"/>
      <c r="F38" s="29"/>
      <c r="G38" s="66"/>
      <c r="H38" s="30"/>
      <c r="I38" s="30"/>
      <c r="J38" s="30"/>
      <c r="K38" s="30"/>
      <c r="L38" s="29"/>
      <c r="M38" s="30"/>
    </row>
    <row r="39" spans="1:13" x14ac:dyDescent="0.3">
      <c r="A39" s="124">
        <v>7</v>
      </c>
      <c r="B39" s="27"/>
      <c r="C39" s="62"/>
      <c r="D39" s="62"/>
      <c r="E39" s="66"/>
      <c r="F39" s="29"/>
      <c r="G39" s="66"/>
      <c r="H39" s="30"/>
      <c r="I39" s="30"/>
      <c r="J39" s="30"/>
      <c r="K39" s="30"/>
      <c r="L39" s="29"/>
      <c r="M39" s="30"/>
    </row>
    <row r="40" spans="1:13" x14ac:dyDescent="0.3">
      <c r="A40" s="124">
        <v>8</v>
      </c>
      <c r="B40" s="27"/>
      <c r="C40" s="62"/>
      <c r="D40" s="62"/>
      <c r="E40" s="66"/>
      <c r="F40" s="29"/>
      <c r="G40" s="66"/>
      <c r="H40" s="30"/>
      <c r="I40" s="30"/>
      <c r="J40" s="30"/>
      <c r="K40" s="30"/>
      <c r="L40" s="29"/>
      <c r="M40" s="30"/>
    </row>
    <row r="41" spans="1:13" x14ac:dyDescent="0.3">
      <c r="A41" s="124">
        <v>9</v>
      </c>
      <c r="B41" s="27"/>
      <c r="C41" s="62"/>
      <c r="D41" s="62"/>
      <c r="E41" s="66"/>
      <c r="F41" s="29"/>
      <c r="G41" s="66"/>
      <c r="H41" s="30"/>
      <c r="I41" s="30"/>
      <c r="J41" s="30"/>
      <c r="K41" s="30"/>
      <c r="L41" s="29"/>
      <c r="M41" s="30"/>
    </row>
    <row r="42" spans="1:13" x14ac:dyDescent="0.3">
      <c r="A42" s="124">
        <v>10</v>
      </c>
      <c r="B42" s="27"/>
      <c r="C42" s="62"/>
      <c r="D42" s="62"/>
      <c r="E42" s="66"/>
      <c r="F42" s="29"/>
      <c r="G42" s="66"/>
      <c r="H42" s="30"/>
      <c r="I42" s="30"/>
      <c r="J42" s="30"/>
      <c r="K42" s="30"/>
      <c r="L42" s="29"/>
      <c r="M42" s="30"/>
    </row>
    <row r="43" spans="1:13" x14ac:dyDescent="0.3">
      <c r="A43" s="124">
        <v>11</v>
      </c>
      <c r="B43" s="27"/>
      <c r="C43" s="62"/>
      <c r="D43" s="62"/>
      <c r="E43" s="66"/>
      <c r="F43" s="29"/>
      <c r="G43" s="66"/>
      <c r="H43" s="30"/>
      <c r="I43" s="30"/>
      <c r="J43" s="30"/>
      <c r="K43" s="30"/>
      <c r="L43" s="29"/>
      <c r="M43" s="30"/>
    </row>
    <row r="44" spans="1:13" x14ac:dyDescent="0.3">
      <c r="A44" s="124">
        <v>12</v>
      </c>
      <c r="B44" s="27"/>
      <c r="C44" s="62"/>
      <c r="D44" s="62"/>
      <c r="E44" s="66"/>
      <c r="F44" s="29"/>
      <c r="G44" s="66"/>
      <c r="H44" s="30"/>
      <c r="I44" s="30"/>
      <c r="J44" s="30"/>
      <c r="K44" s="30"/>
      <c r="L44" s="29"/>
      <c r="M44" s="30"/>
    </row>
    <row r="45" spans="1:13" x14ac:dyDescent="0.3">
      <c r="A45" s="124">
        <v>13</v>
      </c>
      <c r="B45" s="27"/>
      <c r="C45" s="62"/>
      <c r="D45" s="62"/>
      <c r="E45" s="66"/>
      <c r="F45" s="29"/>
      <c r="G45" s="66"/>
      <c r="H45" s="30"/>
      <c r="I45" s="30"/>
      <c r="J45" s="30"/>
      <c r="K45" s="30"/>
      <c r="L45" s="29"/>
      <c r="M45" s="30"/>
    </row>
    <row r="46" spans="1:13" x14ac:dyDescent="0.3">
      <c r="A46" s="124">
        <v>14</v>
      </c>
      <c r="B46" s="27"/>
      <c r="C46" s="62"/>
      <c r="D46" s="62"/>
      <c r="E46" s="66"/>
      <c r="F46" s="29"/>
      <c r="G46" s="66"/>
      <c r="H46" s="30"/>
      <c r="I46" s="30"/>
      <c r="J46" s="30"/>
      <c r="K46" s="30"/>
      <c r="L46" s="29"/>
      <c r="M46" s="30"/>
    </row>
    <row r="47" spans="1:13" x14ac:dyDescent="0.3">
      <c r="A47" s="124">
        <v>15</v>
      </c>
      <c r="B47" s="27"/>
      <c r="C47" s="62"/>
      <c r="D47" s="62"/>
      <c r="E47" s="66"/>
      <c r="F47" s="29"/>
      <c r="G47" s="66"/>
      <c r="H47" s="30"/>
      <c r="I47" s="30"/>
      <c r="J47" s="30"/>
      <c r="K47" s="30"/>
      <c r="L47" s="29"/>
      <c r="M47" s="30"/>
    </row>
    <row r="48" spans="1:13" x14ac:dyDescent="0.3">
      <c r="A48" s="124">
        <v>16</v>
      </c>
      <c r="B48" s="27"/>
      <c r="C48" s="62"/>
      <c r="D48" s="62"/>
      <c r="E48" s="66"/>
      <c r="F48" s="29"/>
      <c r="G48" s="66"/>
      <c r="H48" s="30"/>
      <c r="I48" s="30"/>
      <c r="J48" s="30"/>
      <c r="K48" s="30"/>
      <c r="L48" s="29"/>
      <c r="M48" s="30"/>
    </row>
    <row r="49" spans="1:13" x14ac:dyDescent="0.3">
      <c r="A49" s="124">
        <v>17</v>
      </c>
      <c r="B49" s="27"/>
      <c r="C49" s="62"/>
      <c r="D49" s="62"/>
      <c r="E49" s="66"/>
      <c r="F49" s="29"/>
      <c r="G49" s="66"/>
      <c r="H49" s="30"/>
      <c r="I49" s="30"/>
      <c r="J49" s="30"/>
      <c r="K49" s="30"/>
      <c r="L49" s="29"/>
      <c r="M49" s="30"/>
    </row>
    <row r="50" spans="1:13" x14ac:dyDescent="0.3">
      <c r="A50" s="124">
        <v>18</v>
      </c>
      <c r="B50" s="27"/>
      <c r="C50" s="62"/>
      <c r="D50" s="62"/>
      <c r="E50" s="66"/>
      <c r="F50" s="29"/>
      <c r="G50" s="66"/>
      <c r="H50" s="30"/>
      <c r="I50" s="30"/>
      <c r="J50" s="30"/>
      <c r="K50" s="30"/>
      <c r="L50" s="29"/>
      <c r="M50" s="30"/>
    </row>
    <row r="51" spans="1:13" x14ac:dyDescent="0.3">
      <c r="A51" s="124">
        <v>19</v>
      </c>
      <c r="B51" s="27"/>
      <c r="C51" s="62"/>
      <c r="D51" s="62"/>
      <c r="E51" s="66"/>
      <c r="F51" s="29"/>
      <c r="G51" s="66"/>
      <c r="H51" s="30"/>
      <c r="I51" s="30"/>
      <c r="J51" s="30"/>
      <c r="K51" s="30"/>
      <c r="L51" s="29"/>
      <c r="M51" s="30"/>
    </row>
    <row r="52" spans="1:13" x14ac:dyDescent="0.3">
      <c r="A52" s="124">
        <v>20</v>
      </c>
      <c r="B52" s="27"/>
      <c r="C52" s="62"/>
      <c r="D52" s="62"/>
      <c r="E52" s="66"/>
      <c r="F52" s="29"/>
      <c r="G52" s="66"/>
      <c r="H52" s="30"/>
      <c r="I52" s="30"/>
      <c r="J52" s="30"/>
      <c r="K52" s="30"/>
      <c r="L52" s="29"/>
      <c r="M52" s="30"/>
    </row>
    <row r="54" spans="1:13" ht="17.5" x14ac:dyDescent="0.3">
      <c r="A54" s="122" t="s">
        <v>2</v>
      </c>
    </row>
    <row r="55" spans="1:13" x14ac:dyDescent="0.3">
      <c r="A55" s="19" t="s">
        <v>343</v>
      </c>
    </row>
    <row r="56" spans="1:13" x14ac:dyDescent="0.3">
      <c r="A56" s="19" t="s">
        <v>392</v>
      </c>
    </row>
    <row r="57" spans="1:13" x14ac:dyDescent="0.3">
      <c r="A57" s="19" t="s">
        <v>378</v>
      </c>
    </row>
    <row r="58" spans="1:13" x14ac:dyDescent="0.3">
      <c r="A58" s="19" t="s">
        <v>393</v>
      </c>
    </row>
    <row r="59" spans="1:13" x14ac:dyDescent="0.3">
      <c r="A59" s="144" t="s">
        <v>469</v>
      </c>
    </row>
    <row r="60" spans="1:13" x14ac:dyDescent="0.3">
      <c r="A60" s="144" t="s">
        <v>470</v>
      </c>
    </row>
    <row r="61" spans="1:13" x14ac:dyDescent="0.3">
      <c r="A61" s="144" t="s">
        <v>471</v>
      </c>
    </row>
    <row r="62" spans="1:13" x14ac:dyDescent="0.3">
      <c r="A62" s="144" t="s">
        <v>472</v>
      </c>
    </row>
    <row r="63" spans="1:13" x14ac:dyDescent="0.3">
      <c r="A63" s="144" t="s">
        <v>473</v>
      </c>
    </row>
    <row r="64" spans="1:13" x14ac:dyDescent="0.3">
      <c r="A64" s="144" t="s">
        <v>474</v>
      </c>
    </row>
    <row r="65" spans="1:1" x14ac:dyDescent="0.3">
      <c r="A65" s="144" t="s">
        <v>475</v>
      </c>
    </row>
    <row r="66" spans="1:1" x14ac:dyDescent="0.3">
      <c r="A66" s="19" t="s">
        <v>394</v>
      </c>
    </row>
    <row r="67" spans="1:1" x14ac:dyDescent="0.3">
      <c r="A67" s="19" t="s">
        <v>395</v>
      </c>
    </row>
    <row r="68" spans="1:1" x14ac:dyDescent="0.3">
      <c r="A68" s="19" t="s">
        <v>396</v>
      </c>
    </row>
    <row r="69" spans="1:1" x14ac:dyDescent="0.3">
      <c r="A69" s="19" t="s">
        <v>397</v>
      </c>
    </row>
    <row r="70" spans="1:1" x14ac:dyDescent="0.3">
      <c r="A70" s="19" t="s">
        <v>476</v>
      </c>
    </row>
    <row r="71" spans="1:1" x14ac:dyDescent="0.3">
      <c r="A71" s="19" t="s">
        <v>398</v>
      </c>
    </row>
    <row r="72" spans="1:1" x14ac:dyDescent="0.3">
      <c r="A72" s="19" t="s">
        <v>399</v>
      </c>
    </row>
    <row r="73" spans="1:1" x14ac:dyDescent="0.3">
      <c r="A73" s="19" t="s">
        <v>400</v>
      </c>
    </row>
    <row r="74" spans="1:1" x14ac:dyDescent="0.3">
      <c r="A74" s="19" t="s">
        <v>401</v>
      </c>
    </row>
    <row r="88" spans="6:6" ht="17.5" x14ac:dyDescent="0.3">
      <c r="F88" s="122"/>
    </row>
  </sheetData>
  <sheetProtection algorithmName="SHA-512" hashValue="NOYW3O6h0teFlpIgrs/wHBtNl3+1NViZAGJSCpog4XgEg7vtXgdtV1i+IgJutphaiTM9nJPWaHdxtssw9JebBA==" saltValue="sKlagcegaP7UZ5kNEQYlaw==" spinCount="100000" sheet="1" objects="1" scenarios="1" formatColumns="0" formatRows="0"/>
  <mergeCells count="21">
    <mergeCell ref="M31:M32"/>
    <mergeCell ref="K6:K7"/>
    <mergeCell ref="L6:L7"/>
    <mergeCell ref="H30:M30"/>
    <mergeCell ref="H31:K31"/>
    <mergeCell ref="L31:L32"/>
    <mergeCell ref="A6:A7"/>
    <mergeCell ref="A30:A32"/>
    <mergeCell ref="G30:G32"/>
    <mergeCell ref="G6:G7"/>
    <mergeCell ref="H6:J6"/>
    <mergeCell ref="B6:B7"/>
    <mergeCell ref="C6:C7"/>
    <mergeCell ref="E6:E7"/>
    <mergeCell ref="F6:F7"/>
    <mergeCell ref="B30:B32"/>
    <mergeCell ref="C30:C32"/>
    <mergeCell ref="E30:E32"/>
    <mergeCell ref="F30:F32"/>
    <mergeCell ref="D6:D7"/>
    <mergeCell ref="D30:D32"/>
  </mergeCells>
  <conditionalFormatting sqref="H33:K52">
    <cfRule type="cellIs" dxfId="56" priority="3" operator="lessThan">
      <formula>1.4</formula>
    </cfRule>
    <cfRule type="cellIs" dxfId="55" priority="4" operator="greaterThanOrEqual">
      <formula>140%</formula>
    </cfRule>
  </conditionalFormatting>
  <conditionalFormatting sqref="M33:M52">
    <cfRule type="cellIs" dxfId="54" priority="1" operator="greaterThanOrEqual">
      <formula>100</formula>
    </cfRule>
    <cfRule type="cellIs" dxfId="53" priority="2" operator="lessThan">
      <formula>1</formula>
    </cfRule>
  </conditionalFormatting>
  <dataValidations count="3">
    <dataValidation type="list" allowBlank="1" showInputMessage="1" showErrorMessage="1" sqref="L8:L27" xr:uid="{CB71A277-9DCB-413C-85CC-E47D83C47BE0}">
      <formula1>"ใช่, ไม่ใช่"</formula1>
    </dataValidation>
    <dataValidation type="list" allowBlank="1" showInputMessage="1" showErrorMessage="1" sqref="E8:E27" xr:uid="{48F48D82-9AE0-413A-B713-EB94348A2E99}">
      <formula1>$A$59:$A$65</formula1>
    </dataValidation>
    <dataValidation type="list" allowBlank="1" showInputMessage="1" showErrorMessage="1" sqref="C8:C27 C33:C52" xr:uid="{671984BD-38CA-45FC-8D89-3C4D2730FE7A}">
      <formula1>$O$8:$O$27</formula1>
    </dataValidation>
  </dataValidations>
  <pageMargins left="0.7" right="0.7" top="0.75" bottom="0.75" header="0.3" footer="0.3"/>
  <pageSetup paperSize="9" scale="3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C51A0-984B-4F38-B1D9-B84F94FE173C}">
  <sheetPr codeName="Sheet8">
    <pageSetUpPr fitToPage="1"/>
  </sheetPr>
  <dimension ref="A1:M60"/>
  <sheetViews>
    <sheetView showGridLines="0" zoomScale="70" zoomScaleNormal="70" workbookViewId="0">
      <selection activeCell="E6" sqref="E6"/>
    </sheetView>
  </sheetViews>
  <sheetFormatPr defaultColWidth="41.83203125" defaultRowHeight="17.5" x14ac:dyDescent="0.3"/>
  <cols>
    <col min="1" max="1" width="10.6640625" style="122" customWidth="1"/>
    <col min="2" max="2" width="52.83203125" style="122" customWidth="1"/>
    <col min="3" max="5" width="34.33203125" style="122" customWidth="1"/>
    <col min="6" max="6" width="53.33203125" style="19" customWidth="1"/>
    <col min="7" max="7" width="65.08203125" style="122" customWidth="1"/>
    <col min="8" max="8" width="46.5" style="122" customWidth="1"/>
    <col min="9" max="9" width="33.58203125" style="122" customWidth="1"/>
    <col min="10" max="11" width="41.83203125" style="122"/>
    <col min="12" max="12" width="41.83203125" style="122" hidden="1" customWidth="1"/>
    <col min="13" max="13" width="5.6640625" style="122" hidden="1" customWidth="1"/>
    <col min="14" max="16384" width="41.83203125" style="122"/>
  </cols>
  <sheetData>
    <row r="1" spans="1:13" x14ac:dyDescent="0.3">
      <c r="A1" s="122" t="str" cm="1">
        <f t="array" aca="1" ref="A1" ca="1">"แบบรายงานการลงทุนโดยการรับอาวัลตั๋วเงิน หรือออกหนังสือค้ำประกันเพื่อเป็นหลักประกันการปฏิบัติตามสัญญาของโครงการต่างๆ โดยมีทรัพย์สินจำนองหรือจำนำเป็นประกัน"&amp;" (รายงาน "&amp;MID(CELL("filename",A1),FIND("]",CELL("filename",A1))+1,255)&amp;")"</f>
        <v>แบบรายงานการลงทุนโดยการรับอาวัลตั๋วเงิน หรือออกหนังสือค้ำประกันเพื่อเป็นหลักประกันการปฏิบัติตามสัญญาของโครงการต่างๆ โดยมีทรัพย์สินจำนองหรือจำนำเป็นประกัน (รายงาน R4_GUAR)</v>
      </c>
      <c r="C1" s="19"/>
      <c r="D1" s="145"/>
      <c r="E1" s="19"/>
      <c r="L1" s="122" t="s">
        <v>78</v>
      </c>
      <c r="M1" s="122" t="s">
        <v>78</v>
      </c>
    </row>
    <row r="2" spans="1:13" x14ac:dyDescent="0.3">
      <c r="A2" s="122" t="s">
        <v>0</v>
      </c>
      <c r="B2" s="17"/>
    </row>
    <row r="3" spans="1:13" x14ac:dyDescent="0.3">
      <c r="A3" s="122" t="s">
        <v>51</v>
      </c>
      <c r="B3" s="18"/>
      <c r="C3" s="172"/>
      <c r="D3" s="172"/>
      <c r="E3" s="172"/>
    </row>
    <row r="4" spans="1:13" x14ac:dyDescent="0.3">
      <c r="B4" s="19"/>
      <c r="C4" s="172"/>
      <c r="D4" s="172"/>
      <c r="E4" s="172"/>
    </row>
    <row r="5" spans="1:13" ht="52.5" x14ac:dyDescent="0.3">
      <c r="A5" s="173" t="s">
        <v>212</v>
      </c>
      <c r="B5" s="154" t="s">
        <v>75</v>
      </c>
      <c r="C5" s="154" t="s">
        <v>79</v>
      </c>
      <c r="D5" s="154" t="s">
        <v>80</v>
      </c>
      <c r="E5" s="154" t="s">
        <v>81</v>
      </c>
      <c r="F5" s="154" t="s">
        <v>82</v>
      </c>
      <c r="G5" s="154" t="s">
        <v>83</v>
      </c>
      <c r="H5" s="154" t="s">
        <v>84</v>
      </c>
      <c r="I5" s="154" t="s">
        <v>85</v>
      </c>
      <c r="J5" s="154" t="s">
        <v>86</v>
      </c>
      <c r="K5" s="154" t="s">
        <v>87</v>
      </c>
    </row>
    <row r="6" spans="1:13" s="19" customFormat="1" ht="17" x14ac:dyDescent="0.3">
      <c r="A6" s="124">
        <v>1</v>
      </c>
      <c r="B6" s="50"/>
      <c r="C6" s="37"/>
      <c r="D6" s="37"/>
      <c r="E6" s="37"/>
      <c r="F6" s="51"/>
      <c r="G6" s="37"/>
      <c r="H6" s="44"/>
      <c r="I6" s="51"/>
      <c r="J6" s="55" t="str">
        <f>IFERROR(F6/I6,"")</f>
        <v/>
      </c>
      <c r="K6" s="37"/>
      <c r="M6" s="115" t="str">
        <f>IFERROR(VLOOKUP(E6,$L$27:$M$28,2,FALSE),"")</f>
        <v/>
      </c>
    </row>
    <row r="7" spans="1:13" s="19" customFormat="1" ht="17" x14ac:dyDescent="0.3">
      <c r="A7" s="124">
        <v>2</v>
      </c>
      <c r="B7" s="50"/>
      <c r="C7" s="37"/>
      <c r="D7" s="37"/>
      <c r="E7" s="37"/>
      <c r="F7" s="51"/>
      <c r="G7" s="37"/>
      <c r="H7" s="44"/>
      <c r="I7" s="51"/>
      <c r="J7" s="55" t="str">
        <f t="shared" ref="J7:J25" si="0">IFERROR(F7/I7,"")</f>
        <v/>
      </c>
      <c r="K7" s="37"/>
      <c r="M7" s="115" t="str">
        <f t="shared" ref="M7:M25" si="1">IFERROR(VLOOKUP(E7,$L$27:$M$28,2,FALSE),"")</f>
        <v/>
      </c>
    </row>
    <row r="8" spans="1:13" s="19" customFormat="1" ht="17" x14ac:dyDescent="0.3">
      <c r="A8" s="124">
        <v>3</v>
      </c>
      <c r="B8" s="50"/>
      <c r="C8" s="37"/>
      <c r="D8" s="37"/>
      <c r="E8" s="37"/>
      <c r="F8" s="51"/>
      <c r="G8" s="37"/>
      <c r="H8" s="44"/>
      <c r="I8" s="51"/>
      <c r="J8" s="55" t="str">
        <f t="shared" si="0"/>
        <v/>
      </c>
      <c r="K8" s="37"/>
      <c r="M8" s="115" t="str">
        <f t="shared" si="1"/>
        <v/>
      </c>
    </row>
    <row r="9" spans="1:13" s="19" customFormat="1" ht="17" x14ac:dyDescent="0.3">
      <c r="A9" s="124">
        <v>4</v>
      </c>
      <c r="B9" s="50"/>
      <c r="C9" s="37"/>
      <c r="D9" s="37"/>
      <c r="E9" s="37"/>
      <c r="F9" s="51"/>
      <c r="G9" s="37"/>
      <c r="H9" s="44"/>
      <c r="I9" s="51"/>
      <c r="J9" s="55" t="str">
        <f t="shared" si="0"/>
        <v/>
      </c>
      <c r="K9" s="37"/>
      <c r="M9" s="115" t="str">
        <f t="shared" si="1"/>
        <v/>
      </c>
    </row>
    <row r="10" spans="1:13" s="19" customFormat="1" ht="17" x14ac:dyDescent="0.3">
      <c r="A10" s="124">
        <v>5</v>
      </c>
      <c r="B10" s="50"/>
      <c r="C10" s="37"/>
      <c r="D10" s="37"/>
      <c r="E10" s="37"/>
      <c r="F10" s="51"/>
      <c r="G10" s="37"/>
      <c r="H10" s="44"/>
      <c r="I10" s="51"/>
      <c r="J10" s="55" t="str">
        <f t="shared" si="0"/>
        <v/>
      </c>
      <c r="K10" s="37"/>
      <c r="M10" s="115" t="str">
        <f t="shared" si="1"/>
        <v/>
      </c>
    </row>
    <row r="11" spans="1:13" s="19" customFormat="1" ht="17" x14ac:dyDescent="0.3">
      <c r="A11" s="124">
        <v>6</v>
      </c>
      <c r="B11" s="50"/>
      <c r="C11" s="37"/>
      <c r="D11" s="37"/>
      <c r="E11" s="37"/>
      <c r="F11" s="51"/>
      <c r="G11" s="37"/>
      <c r="H11" s="44"/>
      <c r="I11" s="51"/>
      <c r="J11" s="55" t="str">
        <f t="shared" si="0"/>
        <v/>
      </c>
      <c r="K11" s="37"/>
      <c r="M11" s="115" t="str">
        <f t="shared" si="1"/>
        <v/>
      </c>
    </row>
    <row r="12" spans="1:13" s="19" customFormat="1" ht="17" x14ac:dyDescent="0.3">
      <c r="A12" s="124">
        <v>7</v>
      </c>
      <c r="B12" s="50"/>
      <c r="C12" s="37"/>
      <c r="D12" s="37"/>
      <c r="E12" s="37"/>
      <c r="F12" s="51"/>
      <c r="G12" s="37"/>
      <c r="H12" s="44"/>
      <c r="I12" s="51"/>
      <c r="J12" s="55" t="str">
        <f t="shared" si="0"/>
        <v/>
      </c>
      <c r="K12" s="37"/>
      <c r="M12" s="115" t="str">
        <f t="shared" si="1"/>
        <v/>
      </c>
    </row>
    <row r="13" spans="1:13" s="19" customFormat="1" ht="17" x14ac:dyDescent="0.3">
      <c r="A13" s="124">
        <v>8</v>
      </c>
      <c r="B13" s="50"/>
      <c r="C13" s="37"/>
      <c r="D13" s="37"/>
      <c r="E13" s="37"/>
      <c r="F13" s="51"/>
      <c r="G13" s="37"/>
      <c r="H13" s="44"/>
      <c r="I13" s="51"/>
      <c r="J13" s="55" t="str">
        <f t="shared" si="0"/>
        <v/>
      </c>
      <c r="K13" s="37"/>
      <c r="M13" s="115" t="str">
        <f t="shared" si="1"/>
        <v/>
      </c>
    </row>
    <row r="14" spans="1:13" s="19" customFormat="1" ht="17" x14ac:dyDescent="0.3">
      <c r="A14" s="124">
        <v>9</v>
      </c>
      <c r="B14" s="50"/>
      <c r="C14" s="37"/>
      <c r="D14" s="37"/>
      <c r="E14" s="37"/>
      <c r="F14" s="51"/>
      <c r="G14" s="37"/>
      <c r="H14" s="44"/>
      <c r="I14" s="51"/>
      <c r="J14" s="55"/>
      <c r="K14" s="37"/>
      <c r="M14" s="115"/>
    </row>
    <row r="15" spans="1:13" s="19" customFormat="1" ht="17" x14ac:dyDescent="0.3">
      <c r="A15" s="124">
        <v>10</v>
      </c>
      <c r="B15" s="50"/>
      <c r="C15" s="37"/>
      <c r="D15" s="37"/>
      <c r="E15" s="37"/>
      <c r="F15" s="51"/>
      <c r="G15" s="37"/>
      <c r="H15" s="44"/>
      <c r="I15" s="51"/>
      <c r="J15" s="55"/>
      <c r="K15" s="37"/>
      <c r="M15" s="115"/>
    </row>
    <row r="16" spans="1:13" s="19" customFormat="1" ht="17" x14ac:dyDescent="0.3">
      <c r="A16" s="124">
        <v>11</v>
      </c>
      <c r="B16" s="50"/>
      <c r="C16" s="37"/>
      <c r="D16" s="37"/>
      <c r="E16" s="37"/>
      <c r="F16" s="51"/>
      <c r="G16" s="37"/>
      <c r="H16" s="44"/>
      <c r="I16" s="51"/>
      <c r="J16" s="55"/>
      <c r="K16" s="37"/>
      <c r="M16" s="115"/>
    </row>
    <row r="17" spans="1:13" s="19" customFormat="1" ht="17" x14ac:dyDescent="0.3">
      <c r="A17" s="124">
        <v>12</v>
      </c>
      <c r="B17" s="50"/>
      <c r="C17" s="37"/>
      <c r="D17" s="37"/>
      <c r="E17" s="37"/>
      <c r="F17" s="51"/>
      <c r="G17" s="37"/>
      <c r="H17" s="44"/>
      <c r="I17" s="51"/>
      <c r="J17" s="55"/>
      <c r="K17" s="37"/>
      <c r="M17" s="115"/>
    </row>
    <row r="18" spans="1:13" s="19" customFormat="1" ht="17" x14ac:dyDescent="0.3">
      <c r="A18" s="124">
        <v>13</v>
      </c>
      <c r="B18" s="50"/>
      <c r="C18" s="37"/>
      <c r="D18" s="37"/>
      <c r="E18" s="37"/>
      <c r="F18" s="51"/>
      <c r="G18" s="37"/>
      <c r="H18" s="44"/>
      <c r="I18" s="51"/>
      <c r="J18" s="55"/>
      <c r="K18" s="37"/>
      <c r="M18" s="115"/>
    </row>
    <row r="19" spans="1:13" s="19" customFormat="1" ht="17" x14ac:dyDescent="0.3">
      <c r="A19" s="124">
        <v>14</v>
      </c>
      <c r="B19" s="50"/>
      <c r="C19" s="37"/>
      <c r="D19" s="37"/>
      <c r="E19" s="37"/>
      <c r="F19" s="51"/>
      <c r="G19" s="37"/>
      <c r="H19" s="44"/>
      <c r="I19" s="51"/>
      <c r="J19" s="55"/>
      <c r="K19" s="37"/>
      <c r="M19" s="115"/>
    </row>
    <row r="20" spans="1:13" s="19" customFormat="1" ht="17" x14ac:dyDescent="0.3">
      <c r="A20" s="124">
        <v>15</v>
      </c>
      <c r="B20" s="50"/>
      <c r="C20" s="37"/>
      <c r="D20" s="37"/>
      <c r="E20" s="37"/>
      <c r="F20" s="51"/>
      <c r="G20" s="37"/>
      <c r="H20" s="44"/>
      <c r="I20" s="51"/>
      <c r="J20" s="55"/>
      <c r="K20" s="37"/>
      <c r="M20" s="115"/>
    </row>
    <row r="21" spans="1:13" s="19" customFormat="1" ht="17" x14ac:dyDescent="0.3">
      <c r="A21" s="124">
        <v>16</v>
      </c>
      <c r="B21" s="50"/>
      <c r="C21" s="37"/>
      <c r="D21" s="37"/>
      <c r="E21" s="37"/>
      <c r="F21" s="51"/>
      <c r="G21" s="37"/>
      <c r="H21" s="44"/>
      <c r="I21" s="51"/>
      <c r="J21" s="55"/>
      <c r="K21" s="37"/>
      <c r="M21" s="115"/>
    </row>
    <row r="22" spans="1:13" s="19" customFormat="1" ht="17" x14ac:dyDescent="0.3">
      <c r="A22" s="124">
        <v>17</v>
      </c>
      <c r="B22" s="50"/>
      <c r="C22" s="37"/>
      <c r="D22" s="37"/>
      <c r="E22" s="37"/>
      <c r="F22" s="51"/>
      <c r="G22" s="37"/>
      <c r="H22" s="44"/>
      <c r="I22" s="51"/>
      <c r="J22" s="55"/>
      <c r="K22" s="37"/>
      <c r="M22" s="115"/>
    </row>
    <row r="23" spans="1:13" s="19" customFormat="1" ht="17" x14ac:dyDescent="0.3">
      <c r="A23" s="124">
        <v>18</v>
      </c>
      <c r="B23" s="50"/>
      <c r="C23" s="37"/>
      <c r="D23" s="37"/>
      <c r="E23" s="37"/>
      <c r="F23" s="51"/>
      <c r="G23" s="37"/>
      <c r="H23" s="44"/>
      <c r="I23" s="51"/>
      <c r="J23" s="55"/>
      <c r="K23" s="37"/>
      <c r="M23" s="115"/>
    </row>
    <row r="24" spans="1:13" s="19" customFormat="1" ht="17" x14ac:dyDescent="0.3">
      <c r="A24" s="124">
        <v>19</v>
      </c>
      <c r="B24" s="50"/>
      <c r="C24" s="37"/>
      <c r="D24" s="37"/>
      <c r="E24" s="37"/>
      <c r="F24" s="51"/>
      <c r="G24" s="37"/>
      <c r="H24" s="44"/>
      <c r="I24" s="51"/>
      <c r="J24" s="55"/>
      <c r="K24" s="37"/>
      <c r="M24" s="115"/>
    </row>
    <row r="25" spans="1:13" s="19" customFormat="1" ht="17" x14ac:dyDescent="0.3">
      <c r="A25" s="124">
        <v>20</v>
      </c>
      <c r="B25" s="50"/>
      <c r="C25" s="37"/>
      <c r="D25" s="37"/>
      <c r="E25" s="37"/>
      <c r="F25" s="51"/>
      <c r="G25" s="37"/>
      <c r="H25" s="44"/>
      <c r="I25" s="51"/>
      <c r="J25" s="55" t="str">
        <f t="shared" si="0"/>
        <v/>
      </c>
      <c r="K25" s="37"/>
      <c r="M25" s="115" t="str">
        <f t="shared" si="1"/>
        <v/>
      </c>
    </row>
    <row r="26" spans="1:13" x14ac:dyDescent="0.3">
      <c r="A26" s="19"/>
      <c r="B26" s="19"/>
      <c r="C26" s="19"/>
      <c r="D26" s="19"/>
      <c r="E26" s="19"/>
    </row>
    <row r="27" spans="1:13" x14ac:dyDescent="0.3">
      <c r="A27" s="122" t="s">
        <v>2</v>
      </c>
      <c r="C27" s="19"/>
      <c r="D27" s="19"/>
      <c r="E27" s="19"/>
      <c r="L27" s="19" t="s">
        <v>404</v>
      </c>
      <c r="M27" s="58">
        <v>0.9</v>
      </c>
    </row>
    <row r="28" spans="1:13" x14ac:dyDescent="0.3">
      <c r="A28" s="19" t="s">
        <v>343</v>
      </c>
      <c r="C28" s="19"/>
      <c r="D28" s="19"/>
      <c r="E28" s="19"/>
      <c r="L28" s="19" t="s">
        <v>405</v>
      </c>
      <c r="M28" s="58">
        <v>0.75</v>
      </c>
    </row>
    <row r="29" spans="1:13" x14ac:dyDescent="0.3">
      <c r="A29" s="19" t="s">
        <v>88</v>
      </c>
      <c r="C29" s="19"/>
      <c r="D29" s="19"/>
      <c r="E29" s="19"/>
    </row>
    <row r="30" spans="1:13" x14ac:dyDescent="0.3">
      <c r="A30" s="144" t="s">
        <v>402</v>
      </c>
      <c r="C30" s="19"/>
      <c r="D30" s="19"/>
      <c r="E30" s="19"/>
    </row>
    <row r="31" spans="1:13" x14ac:dyDescent="0.3">
      <c r="A31" s="144" t="s">
        <v>403</v>
      </c>
      <c r="C31" s="19"/>
      <c r="D31" s="19"/>
      <c r="E31" s="19"/>
    </row>
    <row r="32" spans="1:13" x14ac:dyDescent="0.3">
      <c r="A32" s="19" t="s">
        <v>89</v>
      </c>
      <c r="C32" s="19"/>
      <c r="D32" s="19"/>
      <c r="E32" s="19"/>
    </row>
    <row r="33" spans="1:5" x14ac:dyDescent="0.3">
      <c r="A33" s="19" t="s">
        <v>90</v>
      </c>
      <c r="C33" s="19"/>
      <c r="D33" s="19"/>
      <c r="E33" s="19"/>
    </row>
    <row r="34" spans="1:5" x14ac:dyDescent="0.3">
      <c r="A34" s="144" t="s">
        <v>404</v>
      </c>
      <c r="C34" s="19"/>
      <c r="D34" s="19"/>
      <c r="E34" s="19"/>
    </row>
    <row r="35" spans="1:5" x14ac:dyDescent="0.3">
      <c r="A35" s="144" t="s">
        <v>405</v>
      </c>
      <c r="C35" s="19"/>
      <c r="D35" s="19"/>
      <c r="E35" s="19"/>
    </row>
    <row r="36" spans="1:5" x14ac:dyDescent="0.3">
      <c r="A36" s="19" t="s">
        <v>91</v>
      </c>
      <c r="C36" s="19"/>
      <c r="D36" s="19"/>
      <c r="E36" s="19"/>
    </row>
    <row r="37" spans="1:5" x14ac:dyDescent="0.3">
      <c r="A37" s="19" t="s">
        <v>92</v>
      </c>
      <c r="C37" s="19"/>
      <c r="D37" s="19"/>
      <c r="E37" s="19"/>
    </row>
    <row r="38" spans="1:5" x14ac:dyDescent="0.3">
      <c r="A38" s="144" t="s">
        <v>406</v>
      </c>
      <c r="C38" s="19"/>
      <c r="D38" s="19"/>
      <c r="E38" s="19"/>
    </row>
    <row r="39" spans="1:5" x14ac:dyDescent="0.3">
      <c r="A39" s="144" t="s">
        <v>407</v>
      </c>
      <c r="C39" s="19"/>
      <c r="D39" s="19"/>
      <c r="E39" s="19"/>
    </row>
    <row r="40" spans="1:5" x14ac:dyDescent="0.3">
      <c r="A40" s="144" t="s">
        <v>408</v>
      </c>
      <c r="C40" s="19"/>
      <c r="D40" s="19"/>
      <c r="E40" s="19"/>
    </row>
    <row r="41" spans="1:5" x14ac:dyDescent="0.3">
      <c r="A41" s="144" t="s">
        <v>409</v>
      </c>
      <c r="C41" s="19"/>
      <c r="D41" s="19"/>
      <c r="E41" s="19"/>
    </row>
    <row r="42" spans="1:5" x14ac:dyDescent="0.3">
      <c r="A42" s="144" t="s">
        <v>410</v>
      </c>
      <c r="C42" s="19"/>
      <c r="D42" s="19"/>
      <c r="E42" s="19"/>
    </row>
    <row r="43" spans="1:5" x14ac:dyDescent="0.3">
      <c r="A43" s="19" t="s">
        <v>93</v>
      </c>
      <c r="C43" s="19"/>
      <c r="D43" s="19"/>
      <c r="E43" s="19"/>
    </row>
    <row r="44" spans="1:5" x14ac:dyDescent="0.3">
      <c r="A44" s="19" t="s">
        <v>94</v>
      </c>
      <c r="C44" s="19"/>
      <c r="D44" s="19"/>
      <c r="E44" s="19"/>
    </row>
    <row r="45" spans="1:5" x14ac:dyDescent="0.3">
      <c r="A45" s="19" t="s">
        <v>95</v>
      </c>
      <c r="C45" s="19"/>
      <c r="D45" s="19"/>
      <c r="E45" s="19"/>
    </row>
    <row r="46" spans="1:5" x14ac:dyDescent="0.3">
      <c r="A46" s="19" t="s">
        <v>60</v>
      </c>
      <c r="B46" s="19"/>
      <c r="C46" s="19"/>
      <c r="D46" s="19"/>
      <c r="E46" s="19"/>
    </row>
    <row r="47" spans="1:5" x14ac:dyDescent="0.3">
      <c r="A47" s="158" t="s">
        <v>565</v>
      </c>
      <c r="B47" s="19"/>
      <c r="C47" s="19"/>
      <c r="D47" s="19"/>
      <c r="E47" s="19"/>
    </row>
    <row r="48" spans="1:5" x14ac:dyDescent="0.3">
      <c r="B48" s="19"/>
      <c r="C48" s="19"/>
      <c r="D48" s="19"/>
      <c r="E48" s="19"/>
    </row>
    <row r="49" spans="2:7" x14ac:dyDescent="0.3">
      <c r="B49" s="19"/>
      <c r="C49" s="19"/>
      <c r="D49" s="19"/>
      <c r="E49" s="19"/>
    </row>
    <row r="50" spans="2:7" x14ac:dyDescent="0.3">
      <c r="B50" s="19"/>
      <c r="C50" s="19"/>
      <c r="D50" s="19"/>
      <c r="E50" s="19"/>
    </row>
    <row r="51" spans="2:7" x14ac:dyDescent="0.3">
      <c r="B51" s="19"/>
      <c r="C51" s="19"/>
      <c r="D51" s="19"/>
      <c r="E51" s="19"/>
    </row>
    <row r="52" spans="2:7" x14ac:dyDescent="0.3">
      <c r="B52" s="19"/>
      <c r="C52" s="19"/>
      <c r="D52" s="19"/>
      <c r="E52" s="19"/>
    </row>
    <row r="53" spans="2:7" x14ac:dyDescent="0.3">
      <c r="B53" s="19"/>
      <c r="C53" s="19"/>
      <c r="D53" s="19"/>
      <c r="E53" s="19"/>
    </row>
    <row r="54" spans="2:7" x14ac:dyDescent="0.3">
      <c r="B54" s="19"/>
      <c r="C54" s="19"/>
      <c r="D54" s="19"/>
      <c r="E54" s="19"/>
    </row>
    <row r="55" spans="2:7" x14ac:dyDescent="0.3">
      <c r="B55" s="19"/>
      <c r="C55" s="19"/>
      <c r="D55" s="19"/>
      <c r="E55" s="19"/>
    </row>
    <row r="56" spans="2:7" s="19" customFormat="1" ht="21" customHeight="1" x14ac:dyDescent="0.3"/>
    <row r="57" spans="2:7" s="19" customFormat="1" ht="17" x14ac:dyDescent="0.3"/>
    <row r="58" spans="2:7" s="19" customFormat="1" ht="25.4" customHeight="1" x14ac:dyDescent="0.3">
      <c r="B58" s="122"/>
      <c r="C58" s="174"/>
      <c r="D58" s="174"/>
      <c r="E58" s="174"/>
      <c r="G58" s="122"/>
    </row>
    <row r="59" spans="2:7" s="19" customFormat="1" ht="17" x14ac:dyDescent="0.3"/>
    <row r="60" spans="2:7" s="19" customFormat="1" ht="17" x14ac:dyDescent="0.3"/>
  </sheetData>
  <sheetProtection algorithmName="SHA-512" hashValue="+3VZm0hYER8EYJn5XFLrUVqxp17TpxGILWF0+ze2UrIRRoHlIUge9RE3oaBYp5dwzf+6hoGB5v2L44FnSoKJlQ==" saltValue="+aS/NZANTjzuAA08dszf5A==" spinCount="100000" sheet="1" objects="1" scenarios="1" formatColumns="0" formatRows="0"/>
  <conditionalFormatting sqref="H6:H25">
    <cfRule type="cellIs" dxfId="52" priority="14" operator="equal">
      <formula>"บริษัททำธุรกรรมโดยไม่เป็นไปตามที่นายทะเบียนประกาศกำหนด"</formula>
    </cfRule>
    <cfRule type="cellIs" dxfId="51" priority="15" operator="equal">
      <formula>"บริษัททำธุรกรรมตามที่นายทะเบียนประกาศกำหนด"</formula>
    </cfRule>
  </conditionalFormatting>
  <conditionalFormatting sqref="J6">
    <cfRule type="cellIs" dxfId="50" priority="9" operator="greaterThan">
      <formula>$M$6</formula>
    </cfRule>
  </conditionalFormatting>
  <conditionalFormatting sqref="J7">
    <cfRule type="cellIs" dxfId="49" priority="8" operator="greaterThan">
      <formula>$M$7</formula>
    </cfRule>
  </conditionalFormatting>
  <conditionalFormatting sqref="J8">
    <cfRule type="cellIs" dxfId="48" priority="7" operator="greaterThan">
      <formula>$M$8</formula>
    </cfRule>
  </conditionalFormatting>
  <conditionalFormatting sqref="J9">
    <cfRule type="cellIs" dxfId="47" priority="6" operator="greaterThan">
      <formula>$M$9</formula>
    </cfRule>
  </conditionalFormatting>
  <conditionalFormatting sqref="J10">
    <cfRule type="cellIs" dxfId="46" priority="5" operator="greaterThan">
      <formula>$M$10</formula>
    </cfRule>
  </conditionalFormatting>
  <conditionalFormatting sqref="J11">
    <cfRule type="cellIs" dxfId="45" priority="4" operator="greaterThan">
      <formula>$M$11</formula>
    </cfRule>
  </conditionalFormatting>
  <conditionalFormatting sqref="J12">
    <cfRule type="cellIs" dxfId="44" priority="3" operator="greaterThan">
      <formula>$M$12</formula>
    </cfRule>
  </conditionalFormatting>
  <conditionalFormatting sqref="J13:J24">
    <cfRule type="cellIs" dxfId="43" priority="2" operator="greaterThan">
      <formula>$M$13</formula>
    </cfRule>
  </conditionalFormatting>
  <conditionalFormatting sqref="J25">
    <cfRule type="cellIs" dxfId="42" priority="1" operator="greaterThan">
      <formula>$M$25</formula>
    </cfRule>
  </conditionalFormatting>
  <dataValidations count="3">
    <dataValidation type="list" allowBlank="1" showInputMessage="1" showErrorMessage="1" sqref="G6:G25" xr:uid="{4D3CF03B-DFC3-4D3E-AA3C-AE99CB89C515}">
      <formula1>$A$38:$A$42</formula1>
    </dataValidation>
    <dataValidation type="list" allowBlank="1" showInputMessage="1" showErrorMessage="1" sqref="C6:C25" xr:uid="{783FE1C8-F22C-4B4F-8118-132D15ED4EE4}">
      <formula1>$A$30:$A$31</formula1>
    </dataValidation>
    <dataValidation type="list" allowBlank="1" showInputMessage="1" showErrorMessage="1" sqref="E6:E25" xr:uid="{8361595E-4C01-47F6-810B-7E1EBDA100F5}">
      <formula1>$A$34:$A$35</formula1>
    </dataValidation>
  </dataValidations>
  <pageMargins left="0.7" right="0.7" top="0.75" bottom="0.75" header="0.3" footer="0.3"/>
  <pageSetup paperSize="9" scale="31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961CD-40B0-46AB-B712-5094FE1971E6}">
  <sheetPr codeName="Sheet9">
    <pageSetUpPr fitToPage="1"/>
  </sheetPr>
  <dimension ref="A1:M56"/>
  <sheetViews>
    <sheetView showGridLines="0" zoomScale="70" zoomScaleNormal="70" workbookViewId="0">
      <selection activeCell="G6" sqref="G6"/>
    </sheetView>
  </sheetViews>
  <sheetFormatPr defaultColWidth="41.83203125" defaultRowHeight="17.5" x14ac:dyDescent="0.3"/>
  <cols>
    <col min="1" max="1" width="15.83203125" style="122" customWidth="1"/>
    <col min="2" max="3" width="51.08203125" style="122" customWidth="1"/>
    <col min="4" max="6" width="34.33203125" style="122" customWidth="1"/>
    <col min="7" max="7" width="49.33203125" style="122" customWidth="1"/>
    <col min="8" max="8" width="53.33203125" style="19" customWidth="1"/>
    <col min="9" max="9" width="46.83203125" style="19" customWidth="1"/>
    <col min="10" max="10" width="44.08203125" style="122" customWidth="1"/>
    <col min="11" max="12" width="41.83203125" style="122"/>
    <col min="13" max="13" width="9.33203125" style="122" hidden="1" customWidth="1"/>
    <col min="14" max="14" width="41.83203125" style="122" customWidth="1"/>
    <col min="15" max="16384" width="41.83203125" style="122"/>
  </cols>
  <sheetData>
    <row r="1" spans="1:13" x14ac:dyDescent="0.3">
      <c r="A1" s="122" t="str" cm="1">
        <f t="array" aca="1" ref="A1" ca="1">"แบบรายงานการลงทุนโดยการให้กู้ยืมโดยมีตราสารทุนที่จดทะเบียนซื้อขายในตลาดหลักทรัพย์ในประเทศ หรือหน่วยลงทุนของกองทุนรวม จำนำเป็นประกัน"&amp;" (รายงาน "&amp;MID(CELL("filename",A1),FIND("]",CELL("filename",A1))+1,255)&amp;")"</f>
        <v>แบบรายงานการลงทุนโดยการให้กู้ยืมโดยมีตราสารทุนที่จดทะเบียนซื้อขายในตลาดหลักทรัพย์ในประเทศ หรือหน่วยลงทุนของกองทุนรวม จำนำเป็นประกัน (รายงาน R4_LIEQ)</v>
      </c>
      <c r="C1" s="19"/>
      <c r="D1" s="145"/>
      <c r="E1" s="19"/>
      <c r="F1" s="19"/>
      <c r="M1" s="122" t="s">
        <v>78</v>
      </c>
    </row>
    <row r="2" spans="1:13" x14ac:dyDescent="0.3">
      <c r="A2" s="122" t="s">
        <v>0</v>
      </c>
      <c r="B2" s="17"/>
    </row>
    <row r="3" spans="1:13" x14ac:dyDescent="0.3">
      <c r="A3" s="122" t="s">
        <v>51</v>
      </c>
      <c r="B3" s="18"/>
      <c r="D3" s="172"/>
    </row>
    <row r="4" spans="1:13" x14ac:dyDescent="0.3">
      <c r="B4" s="175"/>
      <c r="C4" s="175"/>
      <c r="D4" s="172"/>
      <c r="J4" s="175"/>
    </row>
    <row r="5" spans="1:13" ht="35" x14ac:dyDescent="0.3">
      <c r="A5" s="173" t="s">
        <v>212</v>
      </c>
      <c r="B5" s="154" t="s">
        <v>75</v>
      </c>
      <c r="C5" s="154" t="s">
        <v>96</v>
      </c>
      <c r="D5" s="154" t="s">
        <v>97</v>
      </c>
      <c r="E5" s="154" t="s">
        <v>98</v>
      </c>
      <c r="F5" s="154" t="s">
        <v>99</v>
      </c>
      <c r="G5" s="154" t="s">
        <v>100</v>
      </c>
      <c r="H5" s="154" t="s">
        <v>101</v>
      </c>
      <c r="I5" s="154" t="s">
        <v>102</v>
      </c>
      <c r="J5" s="154" t="s">
        <v>103</v>
      </c>
      <c r="K5" s="154" t="s">
        <v>104</v>
      </c>
      <c r="L5" s="154" t="s">
        <v>105</v>
      </c>
    </row>
    <row r="6" spans="1:13" x14ac:dyDescent="0.3">
      <c r="A6" s="124">
        <v>1</v>
      </c>
      <c r="B6" s="50"/>
      <c r="C6" s="37"/>
      <c r="D6" s="37"/>
      <c r="E6" s="51"/>
      <c r="F6" s="50"/>
      <c r="G6" s="50"/>
      <c r="H6" s="37"/>
      <c r="I6" s="44"/>
      <c r="J6" s="65"/>
      <c r="K6" s="55" t="str">
        <f t="shared" ref="K6:K13" si="0">IFERROR(E6/J6,"")</f>
        <v/>
      </c>
      <c r="L6" s="37"/>
      <c r="M6" s="56" t="str">
        <f>IFERROR(VLOOKUP(D6,'R4_GUAR'!$L$27:$M$28,2,FALSE),"")</f>
        <v/>
      </c>
    </row>
    <row r="7" spans="1:13" x14ac:dyDescent="0.3">
      <c r="A7" s="124">
        <v>2</v>
      </c>
      <c r="B7" s="50"/>
      <c r="C7" s="37"/>
      <c r="D7" s="37"/>
      <c r="E7" s="51"/>
      <c r="F7" s="50"/>
      <c r="G7" s="50"/>
      <c r="H7" s="37"/>
      <c r="I7" s="44"/>
      <c r="J7" s="65"/>
      <c r="K7" s="55" t="str">
        <f t="shared" si="0"/>
        <v/>
      </c>
      <c r="L7" s="37"/>
      <c r="M7" s="56" t="str">
        <f>IFERROR(VLOOKUP(D7,'R4_GUAR'!$L$27:$M$28,2,FALSE),"")</f>
        <v/>
      </c>
    </row>
    <row r="8" spans="1:13" x14ac:dyDescent="0.3">
      <c r="A8" s="124">
        <v>3</v>
      </c>
      <c r="B8" s="50"/>
      <c r="C8" s="37"/>
      <c r="D8" s="37"/>
      <c r="E8" s="51"/>
      <c r="F8" s="50"/>
      <c r="G8" s="50"/>
      <c r="H8" s="37"/>
      <c r="I8" s="44"/>
      <c r="J8" s="65"/>
      <c r="K8" s="55" t="str">
        <f t="shared" si="0"/>
        <v/>
      </c>
      <c r="L8" s="37"/>
      <c r="M8" s="56" t="str">
        <f>IFERROR(VLOOKUP(D8,'R4_GUAR'!$L$27:$M$28,2,FALSE),"")</f>
        <v/>
      </c>
    </row>
    <row r="9" spans="1:13" x14ac:dyDescent="0.3">
      <c r="A9" s="124">
        <v>4</v>
      </c>
      <c r="B9" s="50"/>
      <c r="C9" s="37"/>
      <c r="D9" s="37"/>
      <c r="E9" s="51"/>
      <c r="F9" s="50"/>
      <c r="G9" s="50"/>
      <c r="H9" s="37"/>
      <c r="I9" s="44"/>
      <c r="J9" s="65"/>
      <c r="K9" s="55" t="str">
        <f t="shared" si="0"/>
        <v/>
      </c>
      <c r="L9" s="37"/>
      <c r="M9" s="56" t="str">
        <f>IFERROR(VLOOKUP(D9,'R4_GUAR'!$L$27:$M$28,2,FALSE),"")</f>
        <v/>
      </c>
    </row>
    <row r="10" spans="1:13" x14ac:dyDescent="0.3">
      <c r="A10" s="124">
        <v>5</v>
      </c>
      <c r="B10" s="50"/>
      <c r="C10" s="37"/>
      <c r="D10" s="37"/>
      <c r="E10" s="51"/>
      <c r="F10" s="50"/>
      <c r="G10" s="50"/>
      <c r="H10" s="37"/>
      <c r="I10" s="44"/>
      <c r="J10" s="65"/>
      <c r="K10" s="55" t="str">
        <f t="shared" si="0"/>
        <v/>
      </c>
      <c r="L10" s="37"/>
      <c r="M10" s="56" t="str">
        <f>IFERROR(VLOOKUP(D10,'R4_GUAR'!$L$27:$M$28,2,FALSE),"")</f>
        <v/>
      </c>
    </row>
    <row r="11" spans="1:13" x14ac:dyDescent="0.3">
      <c r="A11" s="124">
        <v>6</v>
      </c>
      <c r="B11" s="50"/>
      <c r="C11" s="37"/>
      <c r="D11" s="37"/>
      <c r="E11" s="51"/>
      <c r="F11" s="50"/>
      <c r="G11" s="50"/>
      <c r="H11" s="37"/>
      <c r="I11" s="44"/>
      <c r="J11" s="65"/>
      <c r="K11" s="55" t="str">
        <f t="shared" si="0"/>
        <v/>
      </c>
      <c r="L11" s="37"/>
      <c r="M11" s="56" t="str">
        <f>IFERROR(VLOOKUP(D11,'R4_GUAR'!$L$27:$M$28,2,FALSE),"")</f>
        <v/>
      </c>
    </row>
    <row r="12" spans="1:13" x14ac:dyDescent="0.3">
      <c r="A12" s="124">
        <v>7</v>
      </c>
      <c r="B12" s="50"/>
      <c r="C12" s="37"/>
      <c r="D12" s="37"/>
      <c r="E12" s="51"/>
      <c r="F12" s="50"/>
      <c r="G12" s="50"/>
      <c r="H12" s="37"/>
      <c r="I12" s="44"/>
      <c r="J12" s="65"/>
      <c r="K12" s="55" t="str">
        <f t="shared" si="0"/>
        <v/>
      </c>
      <c r="L12" s="37"/>
      <c r="M12" s="56" t="str">
        <f>IFERROR(VLOOKUP(D12,'R4_GUAR'!$L$27:$M$28,2,FALSE),"")</f>
        <v/>
      </c>
    </row>
    <row r="13" spans="1:13" x14ac:dyDescent="0.3">
      <c r="A13" s="124">
        <v>8</v>
      </c>
      <c r="B13" s="50"/>
      <c r="C13" s="37"/>
      <c r="D13" s="37"/>
      <c r="E13" s="51"/>
      <c r="F13" s="50"/>
      <c r="G13" s="50"/>
      <c r="H13" s="37"/>
      <c r="I13" s="44"/>
      <c r="J13" s="65"/>
      <c r="K13" s="55" t="str">
        <f t="shared" si="0"/>
        <v/>
      </c>
      <c r="L13" s="37"/>
      <c r="M13" s="56" t="str">
        <f>IFERROR(VLOOKUP(D13,'R4_GUAR'!$L$27:$M$28,2,FALSE),"")</f>
        <v/>
      </c>
    </row>
    <row r="14" spans="1:13" x14ac:dyDescent="0.3">
      <c r="A14" s="124">
        <v>9</v>
      </c>
      <c r="B14" s="50"/>
      <c r="C14" s="37"/>
      <c r="D14" s="37"/>
      <c r="E14" s="51"/>
      <c r="F14" s="50"/>
      <c r="G14" s="50"/>
      <c r="H14" s="37"/>
      <c r="I14" s="44"/>
      <c r="J14" s="65"/>
      <c r="K14" s="55"/>
      <c r="L14" s="37"/>
      <c r="M14" s="56"/>
    </row>
    <row r="15" spans="1:13" x14ac:dyDescent="0.3">
      <c r="A15" s="124">
        <v>10</v>
      </c>
      <c r="B15" s="50"/>
      <c r="C15" s="37"/>
      <c r="D15" s="37"/>
      <c r="E15" s="51"/>
      <c r="F15" s="50"/>
      <c r="G15" s="50"/>
      <c r="H15" s="37"/>
      <c r="I15" s="44"/>
      <c r="J15" s="65"/>
      <c r="K15" s="55"/>
      <c r="L15" s="37"/>
      <c r="M15" s="56"/>
    </row>
    <row r="16" spans="1:13" x14ac:dyDescent="0.3">
      <c r="A16" s="124">
        <v>11</v>
      </c>
      <c r="B16" s="50"/>
      <c r="C16" s="37"/>
      <c r="D16" s="37"/>
      <c r="E16" s="51"/>
      <c r="F16" s="50"/>
      <c r="G16" s="50"/>
      <c r="H16" s="37"/>
      <c r="I16" s="44"/>
      <c r="J16" s="65"/>
      <c r="K16" s="55"/>
      <c r="L16" s="37"/>
      <c r="M16" s="56"/>
    </row>
    <row r="17" spans="1:13" x14ac:dyDescent="0.3">
      <c r="A17" s="124">
        <v>12</v>
      </c>
      <c r="B17" s="50"/>
      <c r="C17" s="37"/>
      <c r="D17" s="37"/>
      <c r="E17" s="51"/>
      <c r="F17" s="50"/>
      <c r="G17" s="50"/>
      <c r="H17" s="37"/>
      <c r="I17" s="44"/>
      <c r="J17" s="65"/>
      <c r="K17" s="55"/>
      <c r="L17" s="37"/>
      <c r="M17" s="56"/>
    </row>
    <row r="18" spans="1:13" x14ac:dyDescent="0.3">
      <c r="A18" s="124">
        <v>13</v>
      </c>
      <c r="B18" s="50"/>
      <c r="C18" s="37"/>
      <c r="D18" s="37"/>
      <c r="E18" s="51"/>
      <c r="F18" s="50"/>
      <c r="G18" s="50"/>
      <c r="H18" s="37"/>
      <c r="I18" s="44"/>
      <c r="J18" s="65"/>
      <c r="K18" s="55"/>
      <c r="L18" s="37"/>
      <c r="M18" s="56"/>
    </row>
    <row r="19" spans="1:13" x14ac:dyDescent="0.3">
      <c r="A19" s="124">
        <v>14</v>
      </c>
      <c r="B19" s="50"/>
      <c r="C19" s="37"/>
      <c r="D19" s="37"/>
      <c r="E19" s="51"/>
      <c r="F19" s="50"/>
      <c r="G19" s="50"/>
      <c r="H19" s="37"/>
      <c r="I19" s="44"/>
      <c r="J19" s="65"/>
      <c r="K19" s="55"/>
      <c r="L19" s="37"/>
      <c r="M19" s="56"/>
    </row>
    <row r="20" spans="1:13" x14ac:dyDescent="0.3">
      <c r="A20" s="124">
        <v>15</v>
      </c>
      <c r="B20" s="50"/>
      <c r="C20" s="37"/>
      <c r="D20" s="37"/>
      <c r="E20" s="51"/>
      <c r="F20" s="50"/>
      <c r="G20" s="50"/>
      <c r="H20" s="37"/>
      <c r="I20" s="44"/>
      <c r="J20" s="65"/>
      <c r="K20" s="55"/>
      <c r="L20" s="37"/>
      <c r="M20" s="56"/>
    </row>
    <row r="21" spans="1:13" x14ac:dyDescent="0.3">
      <c r="A21" s="124">
        <v>16</v>
      </c>
      <c r="B21" s="50"/>
      <c r="C21" s="37"/>
      <c r="D21" s="37"/>
      <c r="E21" s="51"/>
      <c r="F21" s="50"/>
      <c r="G21" s="50"/>
      <c r="H21" s="37"/>
      <c r="I21" s="44"/>
      <c r="J21" s="65"/>
      <c r="K21" s="55"/>
      <c r="L21" s="37"/>
      <c r="M21" s="56"/>
    </row>
    <row r="22" spans="1:13" x14ac:dyDescent="0.3">
      <c r="A22" s="124">
        <v>17</v>
      </c>
      <c r="B22" s="50"/>
      <c r="C22" s="37"/>
      <c r="D22" s="37"/>
      <c r="E22" s="51"/>
      <c r="F22" s="50"/>
      <c r="G22" s="50"/>
      <c r="H22" s="37"/>
      <c r="I22" s="44"/>
      <c r="J22" s="65"/>
      <c r="K22" s="55"/>
      <c r="L22" s="37"/>
      <c r="M22" s="56"/>
    </row>
    <row r="23" spans="1:13" x14ac:dyDescent="0.3">
      <c r="A23" s="124">
        <v>18</v>
      </c>
      <c r="B23" s="50"/>
      <c r="C23" s="37"/>
      <c r="D23" s="37"/>
      <c r="E23" s="51"/>
      <c r="F23" s="50"/>
      <c r="G23" s="50"/>
      <c r="H23" s="37"/>
      <c r="I23" s="44"/>
      <c r="J23" s="65"/>
      <c r="K23" s="55"/>
      <c r="L23" s="37"/>
      <c r="M23" s="56"/>
    </row>
    <row r="24" spans="1:13" x14ac:dyDescent="0.3">
      <c r="A24" s="124">
        <v>19</v>
      </c>
      <c r="B24" s="50"/>
      <c r="C24" s="37"/>
      <c r="D24" s="37"/>
      <c r="E24" s="51"/>
      <c r="F24" s="50"/>
      <c r="G24" s="50"/>
      <c r="H24" s="37"/>
      <c r="I24" s="44"/>
      <c r="J24" s="65"/>
      <c r="K24" s="55"/>
      <c r="L24" s="37"/>
      <c r="M24" s="56"/>
    </row>
    <row r="25" spans="1:13" x14ac:dyDescent="0.3">
      <c r="A25" s="124">
        <v>20</v>
      </c>
      <c r="B25" s="50"/>
      <c r="C25" s="37"/>
      <c r="D25" s="37"/>
      <c r="E25" s="51"/>
      <c r="F25" s="50"/>
      <c r="G25" s="50"/>
      <c r="H25" s="37"/>
      <c r="I25" s="44"/>
      <c r="J25" s="65"/>
      <c r="K25" s="55" t="str">
        <f>IFERROR(E25/J25,"")</f>
        <v/>
      </c>
      <c r="L25" s="37"/>
      <c r="M25" s="57" t="str">
        <f>IFERROR(VLOOKUP(D25,'R4_GUAR'!$L$27:$M$28,2,FALSE),"")</f>
        <v/>
      </c>
    </row>
    <row r="26" spans="1:13" x14ac:dyDescent="0.3">
      <c r="A26" s="19"/>
      <c r="B26" s="19"/>
      <c r="C26" s="19"/>
      <c r="D26" s="19"/>
      <c r="G26" s="176"/>
    </row>
    <row r="27" spans="1:13" x14ac:dyDescent="0.3">
      <c r="A27" s="122" t="s">
        <v>2</v>
      </c>
      <c r="C27" s="19"/>
      <c r="D27" s="19"/>
      <c r="G27" s="176"/>
    </row>
    <row r="28" spans="1:13" x14ac:dyDescent="0.3">
      <c r="A28" s="19" t="s">
        <v>343</v>
      </c>
      <c r="C28" s="19"/>
      <c r="D28" s="19"/>
      <c r="G28" s="176"/>
    </row>
    <row r="29" spans="1:13" x14ac:dyDescent="0.3">
      <c r="A29" s="19" t="s">
        <v>106</v>
      </c>
      <c r="C29" s="19"/>
      <c r="D29" s="19"/>
      <c r="G29" s="176"/>
    </row>
    <row r="30" spans="1:13" x14ac:dyDescent="0.3">
      <c r="A30" s="19" t="s">
        <v>107</v>
      </c>
      <c r="C30" s="19"/>
      <c r="D30" s="19"/>
      <c r="G30" s="176"/>
    </row>
    <row r="31" spans="1:13" x14ac:dyDescent="0.3">
      <c r="A31" s="144" t="s">
        <v>404</v>
      </c>
      <c r="C31" s="19"/>
      <c r="D31" s="19"/>
      <c r="G31" s="176"/>
    </row>
    <row r="32" spans="1:13" x14ac:dyDescent="0.3">
      <c r="A32" s="144" t="s">
        <v>405</v>
      </c>
      <c r="C32" s="19"/>
      <c r="D32" s="19"/>
      <c r="G32" s="176"/>
    </row>
    <row r="33" spans="1:7" x14ac:dyDescent="0.3">
      <c r="A33" s="19" t="s">
        <v>108</v>
      </c>
      <c r="C33" s="19"/>
      <c r="D33" s="19"/>
      <c r="G33" s="176"/>
    </row>
    <row r="34" spans="1:7" x14ac:dyDescent="0.3">
      <c r="A34" s="19" t="s">
        <v>477</v>
      </c>
      <c r="C34" s="19"/>
      <c r="D34" s="19"/>
      <c r="G34" s="176"/>
    </row>
    <row r="35" spans="1:7" x14ac:dyDescent="0.3">
      <c r="A35" s="19" t="s">
        <v>478</v>
      </c>
      <c r="C35" s="19"/>
      <c r="D35" s="19"/>
      <c r="G35" s="176"/>
    </row>
    <row r="36" spans="1:7" x14ac:dyDescent="0.3">
      <c r="A36" s="19" t="s">
        <v>109</v>
      </c>
      <c r="C36" s="19"/>
      <c r="D36" s="19"/>
      <c r="G36" s="176"/>
    </row>
    <row r="37" spans="1:7" x14ac:dyDescent="0.3">
      <c r="A37" s="144" t="s">
        <v>411</v>
      </c>
      <c r="C37" s="19"/>
      <c r="D37" s="19"/>
      <c r="G37" s="176"/>
    </row>
    <row r="38" spans="1:7" x14ac:dyDescent="0.3">
      <c r="A38" s="144" t="s">
        <v>412</v>
      </c>
      <c r="C38" s="19"/>
      <c r="D38" s="19"/>
      <c r="G38" s="176"/>
    </row>
    <row r="39" spans="1:7" x14ac:dyDescent="0.3">
      <c r="A39" s="19" t="s">
        <v>110</v>
      </c>
      <c r="C39" s="19"/>
      <c r="D39" s="19"/>
      <c r="G39" s="176"/>
    </row>
    <row r="40" spans="1:7" x14ac:dyDescent="0.3">
      <c r="A40" s="19" t="s">
        <v>111</v>
      </c>
      <c r="C40" s="19"/>
      <c r="D40" s="19"/>
      <c r="G40" s="176"/>
    </row>
    <row r="41" spans="1:7" x14ac:dyDescent="0.3">
      <c r="A41" s="19" t="s">
        <v>112</v>
      </c>
      <c r="C41" s="19"/>
      <c r="D41" s="19"/>
      <c r="G41" s="176"/>
    </row>
    <row r="42" spans="1:7" x14ac:dyDescent="0.3">
      <c r="A42" s="19" t="s">
        <v>113</v>
      </c>
      <c r="B42" s="19"/>
      <c r="C42" s="19"/>
      <c r="D42" s="19"/>
      <c r="G42" s="176"/>
    </row>
    <row r="43" spans="1:7" x14ac:dyDescent="0.3">
      <c r="A43" s="158" t="s">
        <v>566</v>
      </c>
      <c r="B43" s="19"/>
      <c r="C43" s="19"/>
      <c r="D43" s="19"/>
      <c r="G43" s="176"/>
    </row>
    <row r="44" spans="1:7" x14ac:dyDescent="0.3">
      <c r="B44" s="19"/>
      <c r="C44" s="19"/>
      <c r="D44" s="19"/>
      <c r="G44" s="176"/>
    </row>
    <row r="45" spans="1:7" x14ac:dyDescent="0.3">
      <c r="B45" s="19"/>
      <c r="C45" s="19"/>
      <c r="D45" s="19"/>
      <c r="G45" s="176"/>
    </row>
    <row r="46" spans="1:7" x14ac:dyDescent="0.3">
      <c r="B46" s="19"/>
      <c r="C46" s="19"/>
      <c r="D46" s="19"/>
      <c r="G46" s="176"/>
    </row>
    <row r="47" spans="1:7" x14ac:dyDescent="0.3">
      <c r="B47" s="19"/>
      <c r="C47" s="19"/>
      <c r="D47" s="19"/>
      <c r="G47" s="176"/>
    </row>
    <row r="48" spans="1:7" x14ac:dyDescent="0.3">
      <c r="B48" s="19"/>
      <c r="C48" s="19"/>
      <c r="D48" s="19"/>
      <c r="G48" s="176"/>
    </row>
    <row r="49" spans="2:10" x14ac:dyDescent="0.3">
      <c r="B49" s="19"/>
      <c r="C49" s="19"/>
      <c r="D49" s="19"/>
      <c r="G49" s="176"/>
    </row>
    <row r="50" spans="2:10" x14ac:dyDescent="0.3">
      <c r="B50" s="19"/>
      <c r="C50" s="19"/>
      <c r="D50" s="19"/>
      <c r="G50" s="176"/>
    </row>
    <row r="51" spans="2:10" x14ac:dyDescent="0.3">
      <c r="B51" s="19"/>
      <c r="C51" s="19"/>
      <c r="D51" s="19"/>
      <c r="G51" s="176"/>
    </row>
    <row r="52" spans="2:10" s="19" customFormat="1" ht="21" customHeight="1" x14ac:dyDescent="0.3"/>
    <row r="53" spans="2:10" s="19" customFormat="1" ht="17" x14ac:dyDescent="0.3"/>
    <row r="54" spans="2:10" s="19" customFormat="1" ht="25.4" customHeight="1" x14ac:dyDescent="0.3">
      <c r="B54" s="122"/>
      <c r="C54" s="122"/>
      <c r="D54" s="174"/>
      <c r="E54" s="122"/>
      <c r="F54" s="122"/>
      <c r="G54" s="122"/>
      <c r="J54" s="122"/>
    </row>
    <row r="55" spans="2:10" s="19" customFormat="1" ht="17" x14ac:dyDescent="0.3"/>
    <row r="56" spans="2:10" s="19" customFormat="1" ht="17" x14ac:dyDescent="0.3"/>
  </sheetData>
  <sheetProtection algorithmName="SHA-512" hashValue="9HylZPQER+m01jS0wQyi6RrPM+E80LptEKHOX9/rtCz/HdGLL1vZRQ6hx85vodX6CclIkA0u9vFaU3K+AEUHTw==" saltValue="jwMtNxYLFGYmMP2tk93JXA==" spinCount="100000" sheet="1" objects="1" scenarios="1" formatColumns="0" formatRows="0"/>
  <conditionalFormatting sqref="I6:J25 G26:G51">
    <cfRule type="cellIs" dxfId="41" priority="39" operator="equal">
      <formula>"บริษัททำธุรกรรมโดยไม่เป็นไปตามที่นายทะเบียนประกาศกำหนด"</formula>
    </cfRule>
    <cfRule type="cellIs" dxfId="40" priority="40" operator="equal">
      <formula>"บริษัททำธุรกรรมตามที่นายทะเบียนประกาศกำหนด"</formula>
    </cfRule>
  </conditionalFormatting>
  <conditionalFormatting sqref="K6">
    <cfRule type="cellIs" dxfId="39" priority="9" operator="greaterThan">
      <formula>$M$6</formula>
    </cfRule>
  </conditionalFormatting>
  <conditionalFormatting sqref="K7">
    <cfRule type="cellIs" dxfId="38" priority="8" operator="greaterThan">
      <formula>$M$7</formula>
    </cfRule>
  </conditionalFormatting>
  <conditionalFormatting sqref="K8">
    <cfRule type="cellIs" dxfId="37" priority="7" operator="greaterThan">
      <formula>$M$8</formula>
    </cfRule>
  </conditionalFormatting>
  <conditionalFormatting sqref="K9">
    <cfRule type="cellIs" dxfId="36" priority="6" operator="greaterThan">
      <formula>$M$9</formula>
    </cfRule>
  </conditionalFormatting>
  <conditionalFormatting sqref="K10">
    <cfRule type="cellIs" dxfId="35" priority="5" operator="greaterThan">
      <formula>$M$10</formula>
    </cfRule>
  </conditionalFormatting>
  <conditionalFormatting sqref="K11">
    <cfRule type="cellIs" dxfId="34" priority="4" operator="greaterThan">
      <formula>$M$11</formula>
    </cfRule>
  </conditionalFormatting>
  <conditionalFormatting sqref="K12">
    <cfRule type="cellIs" dxfId="33" priority="3" operator="greaterThan">
      <formula>$M$12</formula>
    </cfRule>
  </conditionalFormatting>
  <conditionalFormatting sqref="K13:K24">
    <cfRule type="cellIs" dxfId="32" priority="2" operator="greaterThan">
      <formula>$M$13</formula>
    </cfRule>
  </conditionalFormatting>
  <conditionalFormatting sqref="K25">
    <cfRule type="cellIs" dxfId="31" priority="1" operator="greaterThan">
      <formula>$M$25</formula>
    </cfRule>
  </conditionalFormatting>
  <dataValidations count="2">
    <dataValidation type="list" allowBlank="1" showInputMessage="1" showErrorMessage="1" sqref="H6:H25" xr:uid="{7FDAD6D6-430A-41D8-9A00-1FA55EECDA75}">
      <formula1>$A$37:$A$38</formula1>
    </dataValidation>
    <dataValidation type="list" allowBlank="1" showInputMessage="1" showErrorMessage="1" sqref="D6:D25" xr:uid="{4AD2AF89-6968-451F-81CA-2D4B9882CE3B}">
      <formula1>$A$31:$A$32</formula1>
    </dataValidation>
  </dataValidations>
  <pageMargins left="0.7" right="0.7" top="0.75" bottom="0.75" header="0.3" footer="0.3"/>
  <pageSetup paperSize="9" scale="34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2FA86-84FE-4EAE-9A90-2EF784B74789}">
  <sheetPr codeName="Sheet10">
    <pageSetUpPr fitToPage="1"/>
  </sheetPr>
  <dimension ref="A1:F92"/>
  <sheetViews>
    <sheetView showGridLines="0" topLeftCell="A53" zoomScale="85" zoomScaleNormal="85" workbookViewId="0">
      <selection activeCell="B29" sqref="B29"/>
    </sheetView>
  </sheetViews>
  <sheetFormatPr defaultColWidth="8.6640625" defaultRowHeight="17" x14ac:dyDescent="0.3"/>
  <cols>
    <col min="1" max="1" width="71.33203125" style="19" customWidth="1"/>
    <col min="2" max="4" width="44.33203125" style="19" customWidth="1"/>
    <col min="5" max="5" width="26" style="19" customWidth="1"/>
    <col min="6" max="6" width="38.5" style="19" customWidth="1"/>
    <col min="7" max="16384" width="8.6640625" style="19"/>
  </cols>
  <sheetData>
    <row r="1" spans="1:6" ht="17.5" x14ac:dyDescent="0.3">
      <c r="A1" s="122" t="str" cm="1">
        <f t="array" aca="1" ref="A1" ca="1">"แบบรายงานการลงทุนให้เงินกู้ร่วม (syndicated loan) สำหรับกิจการโครงสร้างพื้นฐาน"&amp;" (รายงาน "&amp;MID(CELL("filename",A1),FIND("]",CELL("filename",A1))+1,255)&amp;")"</f>
        <v>แบบรายงานการลงทุนให้เงินกู้ร่วม (syndicated loan) สำหรับกิจการโครงสร้างพื้นฐาน (รายงาน R4_SYND)</v>
      </c>
      <c r="B1" s="122"/>
    </row>
    <row r="2" spans="1:6" ht="17.5" x14ac:dyDescent="0.3">
      <c r="A2" s="122" t="s">
        <v>0</v>
      </c>
      <c r="B2" s="17"/>
    </row>
    <row r="3" spans="1:6" ht="17.5" x14ac:dyDescent="0.3">
      <c r="A3" s="122" t="s">
        <v>51</v>
      </c>
      <c r="B3" s="18"/>
    </row>
    <row r="5" spans="1:6" ht="17.5" x14ac:dyDescent="0.3">
      <c r="A5" s="122" t="s">
        <v>481</v>
      </c>
    </row>
    <row r="6" spans="1:6" ht="17.5" x14ac:dyDescent="0.3">
      <c r="A6" s="179"/>
      <c r="B6" s="143" t="s">
        <v>114</v>
      </c>
      <c r="C6" s="143" t="s">
        <v>115</v>
      </c>
      <c r="D6" s="143" t="s">
        <v>216</v>
      </c>
      <c r="E6" s="32"/>
    </row>
    <row r="7" spans="1:6" ht="17.5" x14ac:dyDescent="0.3">
      <c r="A7" s="180" t="s">
        <v>418</v>
      </c>
      <c r="B7" s="34"/>
      <c r="C7" s="68" t="s">
        <v>415</v>
      </c>
      <c r="D7" s="72" t="s">
        <v>64</v>
      </c>
      <c r="E7" s="122"/>
    </row>
    <row r="8" spans="1:6" ht="17.5" x14ac:dyDescent="0.3">
      <c r="A8" s="181" t="s">
        <v>414</v>
      </c>
      <c r="B8" s="35"/>
      <c r="C8" s="67" t="s">
        <v>416</v>
      </c>
      <c r="D8" s="72" t="s">
        <v>64</v>
      </c>
      <c r="E8" s="122"/>
      <c r="F8" s="176"/>
    </row>
    <row r="9" spans="1:6" ht="17.5" customHeight="1" x14ac:dyDescent="0.3">
      <c r="A9" s="182" t="s">
        <v>413</v>
      </c>
      <c r="B9" s="178"/>
      <c r="C9" s="33" t="s">
        <v>116</v>
      </c>
      <c r="D9" s="72" t="s">
        <v>64</v>
      </c>
      <c r="E9" s="122"/>
      <c r="F9" s="176"/>
    </row>
    <row r="10" spans="1:6" ht="20" x14ac:dyDescent="0.3">
      <c r="A10" s="183" t="s">
        <v>626</v>
      </c>
      <c r="B10" s="177" t="s">
        <v>560</v>
      </c>
      <c r="C10" s="69" t="s">
        <v>417</v>
      </c>
      <c r="D10" s="184"/>
      <c r="E10" s="122"/>
      <c r="F10" s="176"/>
    </row>
    <row r="11" spans="1:6" ht="17.5" x14ac:dyDescent="0.3">
      <c r="A11" s="183" t="s">
        <v>627</v>
      </c>
      <c r="B11" s="177" t="s">
        <v>560</v>
      </c>
      <c r="C11" s="69" t="s">
        <v>417</v>
      </c>
      <c r="D11" s="184"/>
      <c r="E11" s="122"/>
      <c r="F11" s="176"/>
    </row>
    <row r="12" spans="1:6" ht="17.5" x14ac:dyDescent="0.3">
      <c r="A12" s="183" t="s">
        <v>628</v>
      </c>
      <c r="B12" s="177" t="s">
        <v>560</v>
      </c>
      <c r="C12" s="69" t="s">
        <v>417</v>
      </c>
      <c r="D12" s="184"/>
      <c r="E12" s="122"/>
      <c r="F12" s="176"/>
    </row>
    <row r="13" spans="1:6" ht="20" x14ac:dyDescent="0.3">
      <c r="A13" s="183" t="s">
        <v>629</v>
      </c>
      <c r="B13" s="177" t="s">
        <v>560</v>
      </c>
      <c r="C13" s="69" t="s">
        <v>417</v>
      </c>
      <c r="D13" s="184"/>
      <c r="E13" s="122"/>
      <c r="F13" s="176"/>
    </row>
    <row r="14" spans="1:6" ht="17.5" x14ac:dyDescent="0.3">
      <c r="A14" s="182" t="s">
        <v>117</v>
      </c>
      <c r="B14" s="35"/>
      <c r="C14" s="35"/>
      <c r="D14" s="72" t="s">
        <v>64</v>
      </c>
      <c r="E14" s="122"/>
      <c r="F14" s="176"/>
    </row>
    <row r="15" spans="1:6" ht="17.5" x14ac:dyDescent="0.3">
      <c r="E15" s="122"/>
      <c r="F15" s="176"/>
    </row>
    <row r="16" spans="1:6" ht="17.5" x14ac:dyDescent="0.3">
      <c r="A16" s="122" t="s">
        <v>2</v>
      </c>
    </row>
    <row r="17" spans="1:4" x14ac:dyDescent="0.3">
      <c r="A17" s="19" t="s">
        <v>630</v>
      </c>
    </row>
    <row r="18" spans="1:4" x14ac:dyDescent="0.3">
      <c r="A18" s="144" t="s">
        <v>631</v>
      </c>
    </row>
    <row r="19" spans="1:4" x14ac:dyDescent="0.3">
      <c r="A19" s="19" t="s">
        <v>632</v>
      </c>
    </row>
    <row r="20" spans="1:4" x14ac:dyDescent="0.3">
      <c r="A20" s="19" t="s">
        <v>633</v>
      </c>
    </row>
    <row r="21" spans="1:4" x14ac:dyDescent="0.3">
      <c r="A21" s="19" t="s">
        <v>634</v>
      </c>
    </row>
    <row r="22" spans="1:4" x14ac:dyDescent="0.3">
      <c r="A22" s="145" t="s">
        <v>621</v>
      </c>
    </row>
    <row r="24" spans="1:4" ht="17.5" x14ac:dyDescent="0.3">
      <c r="A24" s="122" t="s">
        <v>482</v>
      </c>
    </row>
    <row r="25" spans="1:4" ht="17.5" x14ac:dyDescent="0.3">
      <c r="A25" s="179"/>
      <c r="B25" s="143" t="s">
        <v>114</v>
      </c>
      <c r="C25" s="143" t="s">
        <v>115</v>
      </c>
      <c r="D25" s="143" t="s">
        <v>216</v>
      </c>
    </row>
    <row r="26" spans="1:4" ht="17.5" x14ac:dyDescent="0.3">
      <c r="A26" s="185" t="s">
        <v>118</v>
      </c>
      <c r="B26" s="70"/>
      <c r="C26" s="70"/>
      <c r="D26" s="72" t="s">
        <v>64</v>
      </c>
    </row>
    <row r="27" spans="1:4" ht="17.5" x14ac:dyDescent="0.3">
      <c r="A27" s="182" t="s">
        <v>119</v>
      </c>
      <c r="B27" s="186"/>
      <c r="C27" s="186"/>
      <c r="D27" s="184"/>
    </row>
    <row r="28" spans="1:4" ht="17.5" x14ac:dyDescent="0.3">
      <c r="A28" s="187" t="s">
        <v>328</v>
      </c>
      <c r="B28" s="20"/>
      <c r="C28" s="20"/>
      <c r="D28" s="72" t="s">
        <v>64</v>
      </c>
    </row>
    <row r="29" spans="1:4" ht="35" x14ac:dyDescent="0.3">
      <c r="A29" s="187" t="s">
        <v>329</v>
      </c>
      <c r="B29" s="20"/>
      <c r="C29" s="20"/>
      <c r="D29" s="72" t="s">
        <v>64</v>
      </c>
    </row>
    <row r="30" spans="1:4" ht="17.5" x14ac:dyDescent="0.3">
      <c r="A30" s="189"/>
    </row>
    <row r="31" spans="1:4" ht="17.5" x14ac:dyDescent="0.3">
      <c r="A31" s="122" t="s">
        <v>2</v>
      </c>
    </row>
    <row r="32" spans="1:4" x14ac:dyDescent="0.3">
      <c r="A32" s="19" t="s">
        <v>427</v>
      </c>
    </row>
    <row r="33" spans="1:1" x14ac:dyDescent="0.3">
      <c r="A33" s="19" t="s">
        <v>120</v>
      </c>
    </row>
    <row r="34" spans="1:1" x14ac:dyDescent="0.3">
      <c r="A34" s="144" t="s">
        <v>121</v>
      </c>
    </row>
    <row r="35" spans="1:1" x14ac:dyDescent="0.3">
      <c r="A35" s="144" t="s">
        <v>122</v>
      </c>
    </row>
    <row r="36" spans="1:1" x14ac:dyDescent="0.3">
      <c r="A36" s="144" t="s">
        <v>123</v>
      </c>
    </row>
    <row r="37" spans="1:1" x14ac:dyDescent="0.3">
      <c r="A37" s="144" t="s">
        <v>124</v>
      </c>
    </row>
    <row r="38" spans="1:1" x14ac:dyDescent="0.3">
      <c r="A38" s="144" t="s">
        <v>125</v>
      </c>
    </row>
    <row r="39" spans="1:1" x14ac:dyDescent="0.3">
      <c r="A39" s="144" t="s">
        <v>126</v>
      </c>
    </row>
    <row r="40" spans="1:1" x14ac:dyDescent="0.3">
      <c r="A40" s="144" t="s">
        <v>127</v>
      </c>
    </row>
    <row r="41" spans="1:1" x14ac:dyDescent="0.3">
      <c r="A41" s="144" t="s">
        <v>128</v>
      </c>
    </row>
    <row r="42" spans="1:1" x14ac:dyDescent="0.3">
      <c r="A42" s="144" t="s">
        <v>129</v>
      </c>
    </row>
    <row r="43" spans="1:1" x14ac:dyDescent="0.3">
      <c r="A43" s="144" t="s">
        <v>130</v>
      </c>
    </row>
    <row r="44" spans="1:1" x14ac:dyDescent="0.3">
      <c r="A44" s="144" t="s">
        <v>131</v>
      </c>
    </row>
    <row r="45" spans="1:1" x14ac:dyDescent="0.3">
      <c r="A45" s="144" t="s">
        <v>132</v>
      </c>
    </row>
    <row r="46" spans="1:1" x14ac:dyDescent="0.3">
      <c r="A46" s="19" t="s">
        <v>133</v>
      </c>
    </row>
    <row r="47" spans="1:1" x14ac:dyDescent="0.3">
      <c r="A47" s="19" t="s">
        <v>635</v>
      </c>
    </row>
    <row r="49" spans="1:4" ht="17.5" x14ac:dyDescent="0.3">
      <c r="A49" s="122" t="s">
        <v>483</v>
      </c>
    </row>
    <row r="50" spans="1:4" ht="17.5" x14ac:dyDescent="0.3">
      <c r="A50" s="190"/>
      <c r="B50" s="191" t="s">
        <v>114</v>
      </c>
      <c r="C50" s="191" t="s">
        <v>115</v>
      </c>
      <c r="D50" s="143" t="s">
        <v>216</v>
      </c>
    </row>
    <row r="51" spans="1:4" ht="52.5" x14ac:dyDescent="0.3">
      <c r="A51" s="192" t="s">
        <v>134</v>
      </c>
      <c r="B51" s="36"/>
      <c r="C51" s="71"/>
      <c r="D51" s="72" t="s">
        <v>64</v>
      </c>
    </row>
    <row r="52" spans="1:4" ht="70" x14ac:dyDescent="0.3">
      <c r="A52" s="192" t="s">
        <v>330</v>
      </c>
      <c r="B52" s="36"/>
      <c r="C52" s="71"/>
      <c r="D52" s="72" t="s">
        <v>64</v>
      </c>
    </row>
    <row r="53" spans="1:4" ht="17.5" x14ac:dyDescent="0.3">
      <c r="A53" s="192" t="s">
        <v>135</v>
      </c>
      <c r="B53" s="36"/>
      <c r="C53" s="71"/>
      <c r="D53" s="72" t="s">
        <v>64</v>
      </c>
    </row>
    <row r="54" spans="1:4" ht="17.5" x14ac:dyDescent="0.3">
      <c r="A54" s="192" t="s">
        <v>331</v>
      </c>
      <c r="B54" s="36"/>
      <c r="C54" s="71"/>
      <c r="D54" s="72" t="s">
        <v>64</v>
      </c>
    </row>
    <row r="56" spans="1:4" ht="17.5" x14ac:dyDescent="0.3">
      <c r="A56" s="122" t="s">
        <v>2</v>
      </c>
    </row>
    <row r="57" spans="1:4" x14ac:dyDescent="0.3">
      <c r="A57" s="19" t="s">
        <v>427</v>
      </c>
    </row>
    <row r="58" spans="1:4" x14ac:dyDescent="0.3">
      <c r="A58" s="19" t="s">
        <v>479</v>
      </c>
    </row>
    <row r="59" spans="1:4" x14ac:dyDescent="0.3">
      <c r="A59" s="19" t="s">
        <v>480</v>
      </c>
    </row>
    <row r="60" spans="1:4" x14ac:dyDescent="0.3">
      <c r="A60" s="19" t="s">
        <v>635</v>
      </c>
    </row>
    <row r="62" spans="1:4" ht="17.5" x14ac:dyDescent="0.3">
      <c r="A62" s="122" t="s">
        <v>484</v>
      </c>
    </row>
    <row r="63" spans="1:4" ht="17.5" x14ac:dyDescent="0.3">
      <c r="A63" s="190"/>
      <c r="B63" s="191" t="s">
        <v>114</v>
      </c>
      <c r="C63" s="191" t="s">
        <v>115</v>
      </c>
      <c r="D63" s="143" t="s">
        <v>216</v>
      </c>
    </row>
    <row r="64" spans="1:4" ht="17.5" x14ac:dyDescent="0.3">
      <c r="A64" s="192" t="s">
        <v>136</v>
      </c>
      <c r="B64" s="28"/>
      <c r="C64" s="66"/>
      <c r="D64" s="72" t="s">
        <v>64</v>
      </c>
    </row>
    <row r="66" spans="1:3" ht="17.5" x14ac:dyDescent="0.3">
      <c r="A66" s="122" t="s">
        <v>2</v>
      </c>
    </row>
    <row r="67" spans="1:3" x14ac:dyDescent="0.3">
      <c r="A67" s="19" t="s">
        <v>426</v>
      </c>
    </row>
    <row r="68" spans="1:3" x14ac:dyDescent="0.3">
      <c r="A68" s="144" t="s">
        <v>421</v>
      </c>
    </row>
    <row r="69" spans="1:3" x14ac:dyDescent="0.3">
      <c r="A69" s="144" t="s">
        <v>419</v>
      </c>
    </row>
    <row r="70" spans="1:3" x14ac:dyDescent="0.3">
      <c r="A70" s="144" t="s">
        <v>137</v>
      </c>
    </row>
    <row r="71" spans="1:3" x14ac:dyDescent="0.3">
      <c r="A71" s="144" t="s">
        <v>420</v>
      </c>
    </row>
    <row r="72" spans="1:3" x14ac:dyDescent="0.3">
      <c r="A72" s="144" t="s">
        <v>138</v>
      </c>
    </row>
    <row r="73" spans="1:3" x14ac:dyDescent="0.3">
      <c r="A73" s="144" t="s">
        <v>139</v>
      </c>
    </row>
    <row r="74" spans="1:3" x14ac:dyDescent="0.3">
      <c r="A74" s="144" t="s">
        <v>140</v>
      </c>
    </row>
    <row r="75" spans="1:3" x14ac:dyDescent="0.3">
      <c r="A75" s="144" t="s">
        <v>141</v>
      </c>
    </row>
    <row r="76" spans="1:3" x14ac:dyDescent="0.3">
      <c r="A76" s="19" t="s">
        <v>453</v>
      </c>
    </row>
    <row r="78" spans="1:3" ht="17.5" x14ac:dyDescent="0.3">
      <c r="A78" s="122" t="s">
        <v>485</v>
      </c>
    </row>
    <row r="79" spans="1:3" ht="17.5" x14ac:dyDescent="0.3">
      <c r="A79" s="193"/>
      <c r="B79" s="194" t="s">
        <v>114</v>
      </c>
      <c r="C79" s="143" t="s">
        <v>216</v>
      </c>
    </row>
    <row r="80" spans="1:3" ht="17.5" customHeight="1" x14ac:dyDescent="0.3">
      <c r="A80" s="195" t="s">
        <v>142</v>
      </c>
      <c r="B80" s="38"/>
      <c r="C80" s="72" t="s">
        <v>64</v>
      </c>
    </row>
    <row r="81" spans="1:3" ht="17.5" x14ac:dyDescent="0.3">
      <c r="A81" s="192" t="s">
        <v>143</v>
      </c>
      <c r="B81" s="37"/>
      <c r="C81" s="72" t="s">
        <v>64</v>
      </c>
    </row>
    <row r="82" spans="1:3" ht="17.5" x14ac:dyDescent="0.3">
      <c r="A82" s="192" t="s">
        <v>144</v>
      </c>
      <c r="B82" s="37"/>
      <c r="C82" s="72" t="s">
        <v>64</v>
      </c>
    </row>
    <row r="83" spans="1:3" ht="17.5" x14ac:dyDescent="0.3">
      <c r="A83" s="196" t="s">
        <v>422</v>
      </c>
      <c r="B83" s="37"/>
      <c r="C83" s="72" t="s">
        <v>64</v>
      </c>
    </row>
    <row r="84" spans="1:3" ht="17.5" x14ac:dyDescent="0.3">
      <c r="A84" s="196" t="s">
        <v>423</v>
      </c>
      <c r="B84" s="37"/>
      <c r="C84" s="72" t="s">
        <v>64</v>
      </c>
    </row>
    <row r="85" spans="1:3" ht="17.5" x14ac:dyDescent="0.3">
      <c r="A85" s="196" t="s">
        <v>424</v>
      </c>
      <c r="B85" s="37"/>
      <c r="C85" s="72" t="s">
        <v>64</v>
      </c>
    </row>
    <row r="86" spans="1:3" ht="17.5" customHeight="1" x14ac:dyDescent="0.3">
      <c r="A86" s="196" t="s">
        <v>425</v>
      </c>
      <c r="B86" s="37"/>
      <c r="C86" s="72" t="s">
        <v>64</v>
      </c>
    </row>
    <row r="87" spans="1:3" ht="17.5" x14ac:dyDescent="0.3">
      <c r="A87" s="192" t="s">
        <v>145</v>
      </c>
      <c r="B87" s="37"/>
      <c r="C87" s="72" t="s">
        <v>64</v>
      </c>
    </row>
    <row r="88" spans="1:3" ht="35" x14ac:dyDescent="0.3">
      <c r="A88" s="192" t="s">
        <v>146</v>
      </c>
      <c r="B88" s="37"/>
      <c r="C88" s="72" t="s">
        <v>64</v>
      </c>
    </row>
    <row r="90" spans="1:3" ht="17.5" x14ac:dyDescent="0.3">
      <c r="A90" s="122" t="s">
        <v>2</v>
      </c>
    </row>
    <row r="91" spans="1:3" x14ac:dyDescent="0.3">
      <c r="A91" s="19" t="s">
        <v>427</v>
      </c>
    </row>
    <row r="92" spans="1:3" x14ac:dyDescent="0.3">
      <c r="A92" s="19" t="s">
        <v>453</v>
      </c>
    </row>
  </sheetData>
  <sheetProtection algorithmName="SHA-512" hashValue="p6+jpj1mG3Nmnbueg+8pPk1q1RuCQrcg11PQozoHbWuVWY1QfXrV/ex2EcWN0sYdwL6KhynLPnGcMUVZbvSR3A==" saltValue="LemUPS6SFMdkLllqztqw+g==" spinCount="100000" sheet="1" objects="1" scenarios="1" formatColumns="0" formatRows="0"/>
  <conditionalFormatting sqref="C7">
    <cfRule type="cellIs" dxfId="30" priority="4" operator="equal">
      <formula>"กรอกเงินกองทุนส่วนเกิน (บาท)"</formula>
    </cfRule>
    <cfRule type="cellIs" dxfId="29" priority="7" operator="lessThan">
      <formula>10000000000</formula>
    </cfRule>
  </conditionalFormatting>
  <conditionalFormatting sqref="C8">
    <cfRule type="cellIs" dxfId="28" priority="3" operator="equal">
      <formula>"กรอกอัตราส่วนสินทรัพย์สภาพคล่อง (%)"</formula>
    </cfRule>
    <cfRule type="cellIs" dxfId="27" priority="6" operator="lessThan">
      <formula>1.1</formula>
    </cfRule>
  </conditionalFormatting>
  <conditionalFormatting sqref="C10:C13">
    <cfRule type="cellIs" dxfId="26" priority="1" operator="equal">
      <formula>"กรอก CAR (%)"</formula>
    </cfRule>
    <cfRule type="cellIs" dxfId="25" priority="5" operator="lessThan">
      <formula>2</formula>
    </cfRule>
  </conditionalFormatting>
  <conditionalFormatting sqref="F8:F15">
    <cfRule type="cellIs" dxfId="24" priority="8" operator="equal">
      <formula>"บริษัทขาดคุณสมบัติในการทำธุรกรรม"</formula>
    </cfRule>
    <cfRule type="cellIs" dxfId="23" priority="9" operator="equal">
      <formula>"บริษัทมีคุณสมบัติในการทำธุรกรรม"</formula>
    </cfRule>
  </conditionalFormatting>
  <dataValidations count="3">
    <dataValidation type="list" allowBlank="1" showInputMessage="1" showErrorMessage="1" sqref="B80:B88 B7:B9 B28:B29 B51:B54 B14" xr:uid="{78E0D0ED-5F17-4BC5-8F2D-B94C2B684D59}">
      <formula1>"ใช่,ไม่ใช่"</formula1>
    </dataValidation>
    <dataValidation type="list" allowBlank="1" showInputMessage="1" showErrorMessage="1" sqref="B26 B30" xr:uid="{BAEBE7C1-5D33-41B1-B7D1-B06B3308C15D}">
      <formula1>$A$34:$A$45</formula1>
    </dataValidation>
    <dataValidation type="list" allowBlank="1" showInputMessage="1" showErrorMessage="1" sqref="B64" xr:uid="{8D18D3EE-12AE-432D-A683-2A5641278F47}">
      <formula1>$A$68:$A$75</formula1>
    </dataValidation>
  </dataValidations>
  <pageMargins left="0.7" right="0.7" top="0.75" bottom="0.75" header="0.3" footer="0.3"/>
  <pageSetup paperSize="9" scale="2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178DF-3922-4E7A-9091-AEEC66CF2AFE}">
  <sheetPr codeName="Sheet11">
    <pageSetUpPr fitToPage="1"/>
  </sheetPr>
  <dimension ref="A1:I66"/>
  <sheetViews>
    <sheetView showGridLines="0" tabSelected="1" zoomScale="85" zoomScaleNormal="85" workbookViewId="0"/>
  </sheetViews>
  <sheetFormatPr defaultColWidth="41.83203125" defaultRowHeight="17" x14ac:dyDescent="0.3"/>
  <cols>
    <col min="1" max="1" width="86.1640625" style="19" customWidth="1"/>
    <col min="2" max="4" width="35.6640625" style="19" customWidth="1"/>
    <col min="5" max="5" width="35.08203125" style="19" customWidth="1"/>
    <col min="6" max="6" width="28.33203125" style="19" hidden="1" customWidth="1"/>
    <col min="7" max="7" width="41.83203125" style="19"/>
    <col min="8" max="8" width="28.33203125" style="19" customWidth="1"/>
    <col min="9" max="16384" width="41.83203125" style="19"/>
  </cols>
  <sheetData>
    <row r="1" spans="1:7" s="122" customFormat="1" ht="17.5" x14ac:dyDescent="0.3">
      <c r="A1" s="122" t="str" cm="1">
        <f t="array" aca="1" ref="A1" ca="1">"แบบรายงานการลงทุนในสินทรัพย์อื่น ตามข้อ 47 แห่งประกาศคณะกรรมการกำกับและส่งเสริมการประกอบธุรกิจประกันภัย เรื่อง การลงทุนประกอบธุรกิจอื่นของบริษัทประกันชีวิต พ.ศ. 2568"&amp;" (รายงาน "&amp;MID(CELL("filename",A1),FIND("]",CELL("filename",A1))+1,255)&amp;")"</f>
        <v>แบบรายงานการลงทุนในสินทรัพย์อื่น ตามข้อ 47 แห่งประกาศคณะกรรมการกำกับและส่งเสริมการประกอบธุรกิจประกันภัย เรื่อง การลงทุนประกอบธุรกิจอื่นของบริษัทประกันชีวิต พ.ศ. 2568 (รายงาน R4_RISK)</v>
      </c>
      <c r="B1" s="19"/>
      <c r="D1" s="145"/>
      <c r="E1" s="19"/>
      <c r="F1" s="19" t="s">
        <v>78</v>
      </c>
    </row>
    <row r="2" spans="1:7" s="122" customFormat="1" ht="17.5" x14ac:dyDescent="0.3">
      <c r="A2" s="122" t="s">
        <v>0</v>
      </c>
      <c r="B2" s="17"/>
      <c r="E2" s="19"/>
    </row>
    <row r="3" spans="1:7" s="122" customFormat="1" ht="17.5" x14ac:dyDescent="0.3">
      <c r="A3" s="197" t="s">
        <v>333</v>
      </c>
      <c r="B3" s="86"/>
      <c r="E3" s="19"/>
    </row>
    <row r="4" spans="1:7" s="122" customFormat="1" ht="17.5" x14ac:dyDescent="0.3">
      <c r="A4" s="122" t="s">
        <v>51</v>
      </c>
      <c r="B4" s="76"/>
      <c r="C4" s="172"/>
      <c r="D4" s="172"/>
      <c r="E4" s="19"/>
    </row>
    <row r="5" spans="1:7" s="122" customFormat="1" ht="17.5" x14ac:dyDescent="0.3">
      <c r="A5" s="31" t="s">
        <v>1</v>
      </c>
      <c r="B5" s="77"/>
      <c r="C5" s="172"/>
      <c r="D5" s="172"/>
      <c r="E5" s="19"/>
    </row>
    <row r="6" spans="1:7" s="122" customFormat="1" ht="17.5" x14ac:dyDescent="0.3">
      <c r="B6" s="19"/>
      <c r="C6" s="172"/>
      <c r="D6" s="172"/>
      <c r="E6" s="19"/>
    </row>
    <row r="7" spans="1:7" s="122" customFormat="1" ht="17.5" x14ac:dyDescent="0.3">
      <c r="A7" s="122" t="s">
        <v>488</v>
      </c>
      <c r="E7" s="19"/>
      <c r="F7" s="32"/>
    </row>
    <row r="8" spans="1:7" s="122" customFormat="1" ht="17.5" x14ac:dyDescent="0.3">
      <c r="A8" s="198"/>
      <c r="B8" s="143" t="s">
        <v>114</v>
      </c>
      <c r="C8" s="143" t="s">
        <v>115</v>
      </c>
      <c r="D8" s="143" t="s">
        <v>216</v>
      </c>
      <c r="E8" s="19"/>
      <c r="F8" s="32"/>
      <c r="G8" s="19"/>
    </row>
    <row r="9" spans="1:7" s="122" customFormat="1" ht="17.5" x14ac:dyDescent="0.3">
      <c r="A9" s="192" t="s">
        <v>428</v>
      </c>
      <c r="B9" s="36"/>
      <c r="C9" s="72" t="s">
        <v>65</v>
      </c>
      <c r="D9" s="72" t="s">
        <v>64</v>
      </c>
      <c r="E9" s="19"/>
      <c r="G9" s="176"/>
    </row>
    <row r="10" spans="1:7" s="122" customFormat="1" ht="17.5" x14ac:dyDescent="0.3">
      <c r="A10" s="164" t="s">
        <v>148</v>
      </c>
      <c r="B10" s="36"/>
      <c r="C10" s="73"/>
      <c r="D10" s="72" t="s">
        <v>64</v>
      </c>
      <c r="E10" s="19"/>
      <c r="G10" s="176"/>
    </row>
    <row r="11" spans="1:7" s="122" customFormat="1" ht="17.5" x14ac:dyDescent="0.3">
      <c r="A11" s="166" t="s">
        <v>439</v>
      </c>
      <c r="B11" s="36"/>
      <c r="C11" s="72" t="s">
        <v>65</v>
      </c>
      <c r="D11" s="73"/>
      <c r="E11" s="19"/>
      <c r="G11" s="176"/>
    </row>
    <row r="12" spans="1:7" s="122" customFormat="1" ht="17.5" x14ac:dyDescent="0.3">
      <c r="A12" s="166" t="s">
        <v>440</v>
      </c>
      <c r="B12" s="36"/>
      <c r="C12" s="72" t="s">
        <v>65</v>
      </c>
      <c r="D12" s="73"/>
      <c r="E12" s="19"/>
      <c r="G12" s="176"/>
    </row>
    <row r="13" spans="1:7" s="122" customFormat="1" ht="17.5" x14ac:dyDescent="0.3">
      <c r="A13" s="166" t="s">
        <v>441</v>
      </c>
      <c r="B13" s="36"/>
      <c r="C13" s="72" t="s">
        <v>65</v>
      </c>
      <c r="D13" s="73"/>
      <c r="E13" s="19"/>
      <c r="G13" s="176"/>
    </row>
    <row r="14" spans="1:7" s="122" customFormat="1" ht="17.5" x14ac:dyDescent="0.3">
      <c r="A14" s="166" t="s">
        <v>442</v>
      </c>
      <c r="B14" s="36"/>
      <c r="C14" s="72" t="s">
        <v>65</v>
      </c>
      <c r="D14" s="73"/>
      <c r="E14" s="19"/>
      <c r="G14" s="176"/>
    </row>
    <row r="15" spans="1:7" s="122" customFormat="1" ht="35" x14ac:dyDescent="0.3">
      <c r="A15" s="192" t="s">
        <v>149</v>
      </c>
      <c r="B15" s="36"/>
      <c r="C15" s="72" t="s">
        <v>65</v>
      </c>
      <c r="D15" s="72" t="s">
        <v>64</v>
      </c>
      <c r="E15" s="19"/>
      <c r="G15" s="176"/>
    </row>
    <row r="16" spans="1:7" s="122" customFormat="1" ht="17.5" x14ac:dyDescent="0.3">
      <c r="A16" s="164" t="s">
        <v>150</v>
      </c>
      <c r="B16" s="36"/>
      <c r="C16" s="73"/>
      <c r="D16" s="73"/>
      <c r="E16" s="19"/>
      <c r="G16" s="176"/>
    </row>
    <row r="17" spans="1:7" s="122" customFormat="1" ht="17.5" x14ac:dyDescent="0.3">
      <c r="A17" s="166" t="s">
        <v>433</v>
      </c>
      <c r="B17" s="36"/>
      <c r="C17" s="72" t="s">
        <v>151</v>
      </c>
      <c r="D17" s="72" t="s">
        <v>64</v>
      </c>
      <c r="E17" s="19"/>
      <c r="G17" s="176"/>
    </row>
    <row r="18" spans="1:7" s="122" customFormat="1" ht="17.5" x14ac:dyDescent="0.3">
      <c r="A18" s="166" t="s">
        <v>434</v>
      </c>
      <c r="B18" s="36"/>
      <c r="C18" s="74"/>
      <c r="D18" s="72" t="s">
        <v>64</v>
      </c>
      <c r="E18" s="19"/>
      <c r="G18" s="176"/>
    </row>
    <row r="19" spans="1:7" s="122" customFormat="1" ht="17.5" x14ac:dyDescent="0.3">
      <c r="A19" s="166" t="s">
        <v>435</v>
      </c>
      <c r="B19" s="36"/>
      <c r="C19" s="74"/>
      <c r="D19" s="74"/>
      <c r="E19" s="19"/>
      <c r="G19" s="176"/>
    </row>
    <row r="20" spans="1:7" s="122" customFormat="1" ht="17.5" x14ac:dyDescent="0.3">
      <c r="A20" s="199" t="s">
        <v>436</v>
      </c>
      <c r="B20" s="36"/>
      <c r="C20" s="73"/>
      <c r="D20" s="73"/>
      <c r="E20" s="19"/>
      <c r="G20" s="176"/>
    </row>
    <row r="21" spans="1:7" s="122" customFormat="1" ht="17.5" x14ac:dyDescent="0.3">
      <c r="A21" s="199" t="s">
        <v>437</v>
      </c>
      <c r="B21" s="36"/>
      <c r="C21" s="73"/>
      <c r="D21" s="73"/>
      <c r="E21" s="19"/>
      <c r="G21" s="176"/>
    </row>
    <row r="22" spans="1:7" s="122" customFormat="1" ht="17.5" x14ac:dyDescent="0.3">
      <c r="A22" s="199" t="s">
        <v>438</v>
      </c>
      <c r="B22" s="36"/>
      <c r="C22" s="73"/>
      <c r="D22" s="73"/>
      <c r="E22" s="19"/>
      <c r="G22" s="176"/>
    </row>
    <row r="23" spans="1:7" s="122" customFormat="1" ht="36.5" customHeight="1" x14ac:dyDescent="0.3">
      <c r="A23" s="192" t="s">
        <v>152</v>
      </c>
      <c r="B23" s="36"/>
      <c r="C23" s="72" t="s">
        <v>65</v>
      </c>
      <c r="D23" s="72" t="s">
        <v>64</v>
      </c>
      <c r="E23" s="19"/>
      <c r="G23" s="176"/>
    </row>
    <row r="24" spans="1:7" s="122" customFormat="1" ht="35" x14ac:dyDescent="0.3">
      <c r="A24" s="192" t="s">
        <v>429</v>
      </c>
      <c r="B24" s="36"/>
      <c r="C24" s="72" t="s">
        <v>65</v>
      </c>
      <c r="D24" s="72" t="s">
        <v>64</v>
      </c>
      <c r="E24" s="19"/>
      <c r="G24" s="176"/>
    </row>
    <row r="25" spans="1:7" s="122" customFormat="1" ht="17.5" x14ac:dyDescent="0.3">
      <c r="A25" s="192" t="s">
        <v>430</v>
      </c>
      <c r="B25" s="36"/>
      <c r="C25" s="72" t="s">
        <v>65</v>
      </c>
      <c r="D25" s="72" t="s">
        <v>64</v>
      </c>
      <c r="E25" s="19"/>
      <c r="G25" s="176"/>
    </row>
    <row r="26" spans="1:7" s="122" customFormat="1" ht="35" x14ac:dyDescent="0.3">
      <c r="A26" s="192" t="s">
        <v>332</v>
      </c>
      <c r="B26" s="36"/>
      <c r="C26" s="72" t="s">
        <v>65</v>
      </c>
      <c r="D26" s="72" t="s">
        <v>64</v>
      </c>
      <c r="E26" s="19"/>
      <c r="G26" s="176"/>
    </row>
    <row r="27" spans="1:7" s="122" customFormat="1" ht="17.5" x14ac:dyDescent="0.3">
      <c r="A27" s="189"/>
      <c r="B27" s="75"/>
      <c r="C27" s="19"/>
      <c r="D27" s="19"/>
      <c r="E27" s="19"/>
      <c r="G27" s="176"/>
    </row>
    <row r="28" spans="1:7" s="122" customFormat="1" ht="17.5" x14ac:dyDescent="0.3">
      <c r="A28" s="31" t="s">
        <v>2</v>
      </c>
      <c r="B28" s="75"/>
      <c r="C28" s="19"/>
      <c r="D28" s="19"/>
      <c r="E28" s="19"/>
      <c r="G28" s="176"/>
    </row>
    <row r="29" spans="1:7" s="122" customFormat="1" ht="17.5" x14ac:dyDescent="0.3">
      <c r="A29" s="19" t="s">
        <v>427</v>
      </c>
      <c r="B29" s="75"/>
      <c r="C29" s="19"/>
      <c r="D29" s="19"/>
      <c r="E29" s="19"/>
      <c r="G29" s="176"/>
    </row>
    <row r="30" spans="1:7" s="122" customFormat="1" ht="17.5" x14ac:dyDescent="0.3">
      <c r="A30" s="19" t="s">
        <v>431</v>
      </c>
      <c r="B30" s="75"/>
      <c r="C30" s="19"/>
      <c r="D30" s="19"/>
      <c r="E30" s="19"/>
      <c r="G30" s="176"/>
    </row>
    <row r="31" spans="1:7" s="122" customFormat="1" ht="17.5" x14ac:dyDescent="0.3">
      <c r="A31" s="19" t="s">
        <v>432</v>
      </c>
      <c r="B31" s="75"/>
      <c r="C31" s="19"/>
      <c r="D31" s="19"/>
      <c r="E31" s="19"/>
      <c r="G31" s="176"/>
    </row>
    <row r="32" spans="1:7" s="122" customFormat="1" ht="17.5" x14ac:dyDescent="0.3">
      <c r="A32" s="200" t="s">
        <v>486</v>
      </c>
      <c r="B32" s="75"/>
      <c r="C32" s="19"/>
      <c r="D32" s="19"/>
      <c r="E32" s="19"/>
      <c r="G32" s="176"/>
    </row>
    <row r="34" spans="1:9" ht="17.5" x14ac:dyDescent="0.3">
      <c r="A34" s="122" t="s">
        <v>487</v>
      </c>
    </row>
    <row r="35" spans="1:9" s="122" customFormat="1" ht="17.5" x14ac:dyDescent="0.3">
      <c r="A35" s="198"/>
      <c r="B35" s="143" t="s">
        <v>114</v>
      </c>
      <c r="C35" s="143" t="s">
        <v>115</v>
      </c>
      <c r="D35" s="143" t="s">
        <v>216</v>
      </c>
      <c r="E35" s="19"/>
      <c r="G35" s="176"/>
    </row>
    <row r="36" spans="1:9" s="122" customFormat="1" ht="17.5" x14ac:dyDescent="0.3">
      <c r="A36" s="192" t="s">
        <v>153</v>
      </c>
      <c r="B36" s="36"/>
      <c r="C36" s="72" t="s">
        <v>65</v>
      </c>
      <c r="D36" s="72" t="s">
        <v>64</v>
      </c>
      <c r="E36" s="19"/>
      <c r="F36" s="201" t="str">
        <f>IF(B5&lt;&gt;"บริษัทที่ผ่านการคัดกรองพิเศษ",IF(B36="ใช่","ไม่สามารถลงทุนได้",""))</f>
        <v/>
      </c>
      <c r="G36" s="176"/>
    </row>
    <row r="37" spans="1:9" s="122" customFormat="1" ht="17.5" x14ac:dyDescent="0.3">
      <c r="A37" s="164" t="s">
        <v>150</v>
      </c>
      <c r="B37" s="36"/>
      <c r="C37" s="74"/>
      <c r="D37" s="74"/>
      <c r="E37" s="19"/>
      <c r="F37" s="201" t="str">
        <f t="shared" ref="F37:F59" si="0">IF(B6&lt;&gt;"บริษัทที่ผ่านการคัดกรองพิเศษ",IF(B37="ใช่","ไม่สามารถลงทุนได้",""))</f>
        <v/>
      </c>
      <c r="G37" s="176"/>
    </row>
    <row r="38" spans="1:9" s="122" customFormat="1" ht="17.5" x14ac:dyDescent="0.3">
      <c r="A38" s="166" t="s">
        <v>433</v>
      </c>
      <c r="B38" s="36"/>
      <c r="C38" s="72" t="s">
        <v>151</v>
      </c>
      <c r="D38" s="72" t="s">
        <v>64</v>
      </c>
      <c r="E38" s="19"/>
      <c r="F38" s="201" t="str">
        <f t="shared" si="0"/>
        <v/>
      </c>
      <c r="G38" s="176"/>
    </row>
    <row r="39" spans="1:9" s="122" customFormat="1" ht="17.5" x14ac:dyDescent="0.3">
      <c r="A39" s="166" t="s">
        <v>434</v>
      </c>
      <c r="B39" s="36"/>
      <c r="C39" s="74"/>
      <c r="D39" s="72" t="s">
        <v>64</v>
      </c>
      <c r="E39" s="19"/>
      <c r="F39" s="201" t="str">
        <f t="shared" si="0"/>
        <v/>
      </c>
      <c r="G39" s="176"/>
    </row>
    <row r="40" spans="1:9" s="122" customFormat="1" ht="17.5" x14ac:dyDescent="0.3">
      <c r="A40" s="166" t="s">
        <v>435</v>
      </c>
      <c r="B40" s="36"/>
      <c r="C40" s="74"/>
      <c r="D40" s="74"/>
      <c r="E40" s="19"/>
      <c r="F40" s="201" t="str">
        <f t="shared" si="0"/>
        <v/>
      </c>
      <c r="G40" s="176"/>
    </row>
    <row r="41" spans="1:9" s="122" customFormat="1" ht="17.5" x14ac:dyDescent="0.3">
      <c r="A41" s="199" t="s">
        <v>436</v>
      </c>
      <c r="B41" s="36"/>
      <c r="C41" s="73"/>
      <c r="D41" s="73"/>
      <c r="E41" s="19"/>
      <c r="F41" s="201" t="str">
        <f t="shared" si="0"/>
        <v/>
      </c>
      <c r="G41" s="176"/>
    </row>
    <row r="42" spans="1:9" s="122" customFormat="1" ht="17.5" x14ac:dyDescent="0.3">
      <c r="A42" s="199" t="s">
        <v>437</v>
      </c>
      <c r="B42" s="36"/>
      <c r="C42" s="73"/>
      <c r="D42" s="73"/>
      <c r="E42" s="19"/>
      <c r="F42" s="201" t="str">
        <f t="shared" si="0"/>
        <v/>
      </c>
      <c r="G42" s="176"/>
    </row>
    <row r="43" spans="1:9" ht="17.5" x14ac:dyDescent="0.3">
      <c r="A43" s="199" t="s">
        <v>438</v>
      </c>
      <c r="B43" s="36"/>
      <c r="C43" s="73"/>
      <c r="D43" s="73"/>
      <c r="F43" s="201" t="str">
        <f t="shared" si="0"/>
        <v/>
      </c>
      <c r="G43" s="122"/>
      <c r="H43" s="122"/>
      <c r="I43" s="122"/>
    </row>
    <row r="44" spans="1:9" s="122" customFormat="1" ht="17.5" x14ac:dyDescent="0.3">
      <c r="A44" s="192" t="s">
        <v>154</v>
      </c>
      <c r="B44" s="36"/>
      <c r="C44" s="72" t="s">
        <v>65</v>
      </c>
      <c r="D44" s="72" t="s">
        <v>64</v>
      </c>
      <c r="E44" s="19"/>
      <c r="F44" s="201" t="str">
        <f t="shared" si="0"/>
        <v/>
      </c>
      <c r="G44" s="176"/>
    </row>
    <row r="45" spans="1:9" s="122" customFormat="1" ht="17.5" x14ac:dyDescent="0.3">
      <c r="A45" s="164" t="s">
        <v>150</v>
      </c>
      <c r="B45" s="36"/>
      <c r="C45" s="74"/>
      <c r="D45" s="74"/>
      <c r="E45" s="19"/>
      <c r="F45" s="201" t="str">
        <f t="shared" si="0"/>
        <v/>
      </c>
      <c r="G45" s="176"/>
    </row>
    <row r="46" spans="1:9" s="122" customFormat="1" ht="17.5" x14ac:dyDescent="0.3">
      <c r="A46" s="166" t="s">
        <v>433</v>
      </c>
      <c r="B46" s="36"/>
      <c r="C46" s="72" t="s">
        <v>151</v>
      </c>
      <c r="D46" s="72" t="s">
        <v>64</v>
      </c>
      <c r="E46" s="19"/>
      <c r="F46" s="201" t="str">
        <f t="shared" si="0"/>
        <v/>
      </c>
      <c r="G46" s="176"/>
    </row>
    <row r="47" spans="1:9" s="122" customFormat="1" ht="17.5" x14ac:dyDescent="0.3">
      <c r="A47" s="166" t="s">
        <v>434</v>
      </c>
      <c r="B47" s="36"/>
      <c r="C47" s="74"/>
      <c r="D47" s="72" t="s">
        <v>64</v>
      </c>
      <c r="E47" s="19"/>
      <c r="F47" s="201" t="str">
        <f t="shared" si="0"/>
        <v/>
      </c>
      <c r="G47" s="176"/>
    </row>
    <row r="48" spans="1:9" s="122" customFormat="1" ht="17.5" x14ac:dyDescent="0.3">
      <c r="A48" s="166" t="s">
        <v>435</v>
      </c>
      <c r="B48" s="36"/>
      <c r="C48" s="74"/>
      <c r="D48" s="74"/>
      <c r="E48" s="19"/>
      <c r="F48" s="201" t="str">
        <f t="shared" si="0"/>
        <v/>
      </c>
      <c r="G48" s="176"/>
    </row>
    <row r="49" spans="1:9" s="122" customFormat="1" ht="17.5" x14ac:dyDescent="0.3">
      <c r="A49" s="199" t="s">
        <v>436</v>
      </c>
      <c r="B49" s="36"/>
      <c r="C49" s="73"/>
      <c r="D49" s="73"/>
      <c r="E49" s="19"/>
      <c r="F49" s="201" t="str">
        <f t="shared" si="0"/>
        <v/>
      </c>
      <c r="G49" s="176"/>
    </row>
    <row r="50" spans="1:9" s="122" customFormat="1" ht="17.5" x14ac:dyDescent="0.3">
      <c r="A50" s="199" t="s">
        <v>437</v>
      </c>
      <c r="B50" s="36"/>
      <c r="C50" s="73"/>
      <c r="D50" s="73"/>
      <c r="E50" s="19"/>
      <c r="F50" s="201" t="str">
        <f t="shared" si="0"/>
        <v/>
      </c>
      <c r="G50" s="176"/>
    </row>
    <row r="51" spans="1:9" ht="17.5" x14ac:dyDescent="0.3">
      <c r="A51" s="199" t="s">
        <v>438</v>
      </c>
      <c r="B51" s="36"/>
      <c r="C51" s="73"/>
      <c r="D51" s="73"/>
      <c r="F51" s="201" t="str">
        <f t="shared" si="0"/>
        <v/>
      </c>
      <c r="G51" s="122"/>
      <c r="H51" s="122"/>
      <c r="I51" s="122"/>
    </row>
    <row r="52" spans="1:9" s="122" customFormat="1" ht="17.5" x14ac:dyDescent="0.3">
      <c r="A52" s="192" t="s">
        <v>155</v>
      </c>
      <c r="B52" s="36"/>
      <c r="C52" s="72" t="s">
        <v>65</v>
      </c>
      <c r="D52" s="72" t="s">
        <v>64</v>
      </c>
      <c r="E52" s="19"/>
      <c r="F52" s="201" t="str">
        <f t="shared" si="0"/>
        <v/>
      </c>
      <c r="G52" s="176"/>
    </row>
    <row r="53" spans="1:9" s="122" customFormat="1" ht="17.5" x14ac:dyDescent="0.3">
      <c r="A53" s="164" t="s">
        <v>150</v>
      </c>
      <c r="B53" s="36"/>
      <c r="C53" s="74"/>
      <c r="D53" s="74"/>
      <c r="E53" s="19"/>
      <c r="F53" s="201" t="str">
        <f t="shared" si="0"/>
        <v/>
      </c>
      <c r="G53" s="176"/>
    </row>
    <row r="54" spans="1:9" s="122" customFormat="1" ht="17.5" x14ac:dyDescent="0.3">
      <c r="A54" s="166" t="s">
        <v>433</v>
      </c>
      <c r="B54" s="36"/>
      <c r="C54" s="72" t="s">
        <v>151</v>
      </c>
      <c r="D54" s="72" t="s">
        <v>64</v>
      </c>
      <c r="E54" s="19"/>
      <c r="F54" s="201" t="str">
        <f t="shared" si="0"/>
        <v/>
      </c>
      <c r="G54" s="176"/>
    </row>
    <row r="55" spans="1:9" s="122" customFormat="1" ht="17.5" x14ac:dyDescent="0.3">
      <c r="A55" s="166" t="s">
        <v>434</v>
      </c>
      <c r="B55" s="36"/>
      <c r="C55" s="74"/>
      <c r="D55" s="72" t="s">
        <v>64</v>
      </c>
      <c r="E55" s="19"/>
      <c r="F55" s="201" t="str">
        <f t="shared" si="0"/>
        <v/>
      </c>
      <c r="G55" s="176"/>
    </row>
    <row r="56" spans="1:9" s="122" customFormat="1" ht="17.5" x14ac:dyDescent="0.3">
      <c r="A56" s="166" t="s">
        <v>435</v>
      </c>
      <c r="B56" s="36"/>
      <c r="C56" s="74"/>
      <c r="D56" s="74"/>
      <c r="E56" s="19"/>
      <c r="F56" s="201" t="str">
        <f t="shared" si="0"/>
        <v/>
      </c>
      <c r="G56" s="176"/>
    </row>
    <row r="57" spans="1:9" s="122" customFormat="1" ht="17.5" x14ac:dyDescent="0.3">
      <c r="A57" s="199" t="s">
        <v>436</v>
      </c>
      <c r="B57" s="36"/>
      <c r="C57" s="73"/>
      <c r="D57" s="73"/>
      <c r="E57" s="19"/>
      <c r="F57" s="201" t="str">
        <f t="shared" si="0"/>
        <v/>
      </c>
      <c r="G57" s="176"/>
    </row>
    <row r="58" spans="1:9" s="122" customFormat="1" ht="17.5" x14ac:dyDescent="0.3">
      <c r="A58" s="199" t="s">
        <v>437</v>
      </c>
      <c r="B58" s="36"/>
      <c r="C58" s="73"/>
      <c r="D58" s="73"/>
      <c r="E58" s="19"/>
      <c r="F58" s="201" t="str">
        <f t="shared" si="0"/>
        <v/>
      </c>
      <c r="G58" s="176"/>
    </row>
    <row r="59" spans="1:9" ht="17.5" x14ac:dyDescent="0.3">
      <c r="A59" s="199" t="s">
        <v>438</v>
      </c>
      <c r="B59" s="36"/>
      <c r="C59" s="73"/>
      <c r="D59" s="73"/>
      <c r="F59" s="201" t="str">
        <f t="shared" si="0"/>
        <v/>
      </c>
      <c r="G59" s="122"/>
      <c r="H59" s="122"/>
      <c r="I59" s="122"/>
    </row>
    <row r="60" spans="1:9" s="122" customFormat="1" ht="17.5" x14ac:dyDescent="0.3">
      <c r="E60" s="19"/>
    </row>
    <row r="61" spans="1:9" ht="17.5" x14ac:dyDescent="0.3">
      <c r="A61" s="31" t="s">
        <v>2</v>
      </c>
      <c r="B61" s="122"/>
      <c r="C61" s="122"/>
      <c r="D61" s="122"/>
      <c r="F61" s="122"/>
      <c r="G61" s="122"/>
      <c r="H61" s="122"/>
      <c r="I61" s="122"/>
    </row>
    <row r="62" spans="1:9" ht="17.5" x14ac:dyDescent="0.3">
      <c r="A62" s="19" t="s">
        <v>427</v>
      </c>
      <c r="B62" s="122"/>
      <c r="C62" s="122"/>
      <c r="D62" s="122"/>
      <c r="F62" s="122"/>
      <c r="G62" s="122"/>
      <c r="H62" s="122"/>
      <c r="I62" s="122"/>
    </row>
    <row r="63" spans="1:9" x14ac:dyDescent="0.3">
      <c r="A63" s="19" t="s">
        <v>431</v>
      </c>
    </row>
    <row r="64" spans="1:9" x14ac:dyDescent="0.3">
      <c r="A64" s="19" t="s">
        <v>432</v>
      </c>
    </row>
    <row r="66" spans="1:4" x14ac:dyDescent="0.3">
      <c r="A66" s="200"/>
      <c r="C66" s="202"/>
      <c r="D66" s="202"/>
    </row>
  </sheetData>
  <sheetProtection algorithmName="SHA-512" hashValue="GKnFSwJj+l78eOmkRVMz4cEWoPd47oq+NIJLqovmIhT2hgU9+T3Ppk5l530QLMXQ6/8gS2qH4QvSMFLA2Vs5Yw==" saltValue="dxkPHCs4D1XiUximOCj+Xg==" spinCount="100000" sheet="1" objects="1" scenarios="1" formatColumns="0" formatRows="0"/>
  <conditionalFormatting sqref="G9:G32 G35:G42 G44:G50 G52:G58">
    <cfRule type="cellIs" dxfId="22" priority="1" operator="equal">
      <formula>"บริษัททำธุรกรรมโดยไม่เป็นไปตามที่นายทะเบียนประกาศกำหนด"</formula>
    </cfRule>
    <cfRule type="cellIs" dxfId="21" priority="2" operator="equal">
      <formula>"บริษัททำธุรกรรมตามที่นายทะเบียนประกาศกำหนด"</formula>
    </cfRule>
  </conditionalFormatting>
  <dataValidations count="2">
    <dataValidation type="list" allowBlank="1" showInputMessage="1" showErrorMessage="1" sqref="B9:B26 B36:B59" xr:uid="{5C8096E2-6516-4161-81F7-B22C36C455B7}">
      <formula1>"ใช่,ไม่ใช่"</formula1>
    </dataValidation>
    <dataValidation type="list" allowBlank="1" showInputMessage="1" showErrorMessage="1" sqref="B5" xr:uid="{CF7B8965-A5E3-44FB-81BA-A6A60DDCC8B9}">
      <formula1>"บริษัทที่ผ่านการคัดกรองพิเศษ,บริษัทที่ผ่านการคัดกรองปกติ,บริษัทที่ไม่ผ่านการคัดกรอง/บริษัทที่ไม่เข้ารับการประเมิน"</formula1>
    </dataValidation>
  </dataValidations>
  <pageMargins left="0.7" right="0.7" top="0.75" bottom="0.75" header="0.3" footer="0.3"/>
  <pageSetup paperSize="9" scale="4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6733C-5DFD-490C-8858-87F74B114BB2}">
  <sheetPr codeName="Sheet12">
    <pageSetUpPr fitToPage="1"/>
  </sheetPr>
  <dimension ref="A1:L47"/>
  <sheetViews>
    <sheetView showGridLines="0" topLeftCell="A25" zoomScale="85" zoomScaleNormal="85" workbookViewId="0">
      <selection activeCell="B34" sqref="B34"/>
    </sheetView>
  </sheetViews>
  <sheetFormatPr defaultColWidth="9.33203125" defaultRowHeight="17.5" x14ac:dyDescent="0.3"/>
  <cols>
    <col min="1" max="1" width="46.58203125" style="122" customWidth="1"/>
    <col min="2" max="2" width="45.5" style="122" customWidth="1"/>
    <col min="3" max="3" width="26.6640625" style="122" customWidth="1"/>
    <col min="4" max="4" width="27.1640625" style="122" bestFit="1" customWidth="1"/>
    <col min="5" max="5" width="23.5" style="122" customWidth="1"/>
    <col min="6" max="6" width="25.5" style="122" customWidth="1"/>
    <col min="7" max="8" width="26.33203125" style="122" customWidth="1"/>
    <col min="9" max="9" width="32.5" style="122" customWidth="1"/>
    <col min="10" max="10" width="34.33203125" style="122" customWidth="1"/>
    <col min="11" max="11" width="40.33203125" style="122" customWidth="1"/>
    <col min="12" max="16384" width="9.33203125" style="122"/>
  </cols>
  <sheetData>
    <row r="1" spans="1:12" x14ac:dyDescent="0.3">
      <c r="A1" s="122" t="str" cm="1">
        <f t="array" aca="1" ref="A1" ca="1">"แบบรายงานการประกอบธุรกิจเกี่ยวกับหลักทรัพย์"&amp;" (รายงาน "&amp;MID(CELL("filename",A1),FIND("]",CELL("filename",A1))+1,255)&amp;")"</f>
        <v>แบบรายงานการประกอบธุรกิจเกี่ยวกับหลักทรัพย์ (รายงาน R4_SECB)</v>
      </c>
      <c r="C1" s="145"/>
      <c r="G1" s="175"/>
    </row>
    <row r="2" spans="1:12" x14ac:dyDescent="0.3">
      <c r="A2" s="122" t="s">
        <v>0</v>
      </c>
      <c r="B2" s="40"/>
    </row>
    <row r="3" spans="1:12" x14ac:dyDescent="0.3">
      <c r="A3" s="205" t="s">
        <v>333</v>
      </c>
      <c r="B3" s="41"/>
    </row>
    <row r="4" spans="1:12" x14ac:dyDescent="0.3">
      <c r="A4" s="197" t="s">
        <v>452</v>
      </c>
      <c r="B4" s="203"/>
      <c r="C4" s="31" t="s">
        <v>512</v>
      </c>
      <c r="D4" s="41"/>
      <c r="F4" s="31"/>
    </row>
    <row r="5" spans="1:12" x14ac:dyDescent="0.3">
      <c r="A5" s="197" t="s">
        <v>5</v>
      </c>
      <c r="B5" s="39"/>
      <c r="C5" s="31" t="s">
        <v>507</v>
      </c>
      <c r="D5" s="87"/>
      <c r="F5" s="31"/>
    </row>
    <row r="6" spans="1:12" x14ac:dyDescent="0.3">
      <c r="B6" s="206"/>
      <c r="I6" s="31"/>
      <c r="L6" s="205"/>
    </row>
    <row r="7" spans="1:12" x14ac:dyDescent="0.3">
      <c r="A7" s="207" t="s">
        <v>156</v>
      </c>
    </row>
    <row r="8" spans="1:12" x14ac:dyDescent="0.3">
      <c r="A8" s="208" t="s">
        <v>157</v>
      </c>
      <c r="B8" s="79"/>
    </row>
    <row r="9" spans="1:12" x14ac:dyDescent="0.3">
      <c r="A9" s="208" t="s">
        <v>158</v>
      </c>
      <c r="B9" s="40"/>
      <c r="C9" s="209"/>
    </row>
    <row r="10" spans="1:12" x14ac:dyDescent="0.3">
      <c r="A10" s="208" t="s">
        <v>159</v>
      </c>
      <c r="B10" s="78"/>
    </row>
    <row r="11" spans="1:12" x14ac:dyDescent="0.3">
      <c r="A11" s="208" t="s">
        <v>454</v>
      </c>
      <c r="B11" s="41"/>
      <c r="C11" s="210"/>
    </row>
    <row r="12" spans="1:12" x14ac:dyDescent="0.3">
      <c r="A12" s="211" t="s">
        <v>160</v>
      </c>
      <c r="B12" s="204"/>
      <c r="C12" s="212"/>
    </row>
    <row r="13" spans="1:12" x14ac:dyDescent="0.3">
      <c r="A13" s="211" t="s">
        <v>161</v>
      </c>
      <c r="B13" s="79"/>
      <c r="C13" s="212"/>
      <c r="D13" s="212"/>
      <c r="E13" s="212"/>
    </row>
    <row r="14" spans="1:12" x14ac:dyDescent="0.3">
      <c r="A14" s="211" t="s">
        <v>162</v>
      </c>
      <c r="B14" s="79"/>
    </row>
    <row r="15" spans="1:12" x14ac:dyDescent="0.3">
      <c r="A15" s="211" t="s">
        <v>163</v>
      </c>
      <c r="B15" s="79"/>
      <c r="C15" s="206"/>
      <c r="E15" s="206"/>
    </row>
    <row r="16" spans="1:12" x14ac:dyDescent="0.3">
      <c r="A16" s="211" t="s">
        <v>164</v>
      </c>
      <c r="B16" s="78"/>
      <c r="C16" s="206"/>
      <c r="E16" s="206"/>
    </row>
    <row r="17" spans="1:5" x14ac:dyDescent="0.3">
      <c r="A17" s="31"/>
      <c r="C17" s="206"/>
      <c r="E17" s="206"/>
    </row>
    <row r="18" spans="1:5" x14ac:dyDescent="0.3">
      <c r="A18" s="213" t="s">
        <v>165</v>
      </c>
      <c r="B18" s="214" t="s">
        <v>114</v>
      </c>
      <c r="C18" s="214" t="s">
        <v>166</v>
      </c>
      <c r="D18" s="214" t="s">
        <v>167</v>
      </c>
      <c r="E18" s="214" t="s">
        <v>216</v>
      </c>
    </row>
    <row r="19" spans="1:5" x14ac:dyDescent="0.3">
      <c r="A19" s="313" t="s">
        <v>508</v>
      </c>
      <c r="B19" s="313"/>
      <c r="C19" s="313"/>
      <c r="D19" s="313"/>
      <c r="E19" s="313"/>
    </row>
    <row r="20" spans="1:5" x14ac:dyDescent="0.3">
      <c r="A20" s="192" t="s">
        <v>168</v>
      </c>
      <c r="B20" s="215"/>
      <c r="C20" s="215"/>
      <c r="D20" s="216"/>
      <c r="E20" s="215"/>
    </row>
    <row r="21" spans="1:5" ht="35" x14ac:dyDescent="0.3">
      <c r="A21" s="217" t="s">
        <v>169</v>
      </c>
      <c r="B21" s="42"/>
      <c r="C21" s="43" t="s">
        <v>449</v>
      </c>
      <c r="D21" s="218" t="str" cm="1">
        <f t="array" ref="D21">_xlfn.IFS(B21="ใช่","ผ่านตามเงื่อนไข",B21="N/A","ผ่านตามเงื่อนไข",TRUE,"ไม่ผ่านตามเงื่อนไข")</f>
        <v>ไม่ผ่านตามเงื่อนไข</v>
      </c>
      <c r="E21" s="44" t="s">
        <v>64</v>
      </c>
    </row>
    <row r="22" spans="1:5" ht="35" x14ac:dyDescent="0.3">
      <c r="A22" s="217" t="s">
        <v>170</v>
      </c>
      <c r="B22" s="42"/>
      <c r="C22" s="43" t="s">
        <v>450</v>
      </c>
      <c r="D22" s="218" t="str" cm="1">
        <f t="array" ref="D22">_xlfn.IFS(B22="ใช่","ผ่านตามเงื่อนไข",B22="N/A","ผ่านตามเงื่อนไข",TRUE,"ไม่ผ่านตามเงื่อนไข")</f>
        <v>ไม่ผ่านตามเงื่อนไข</v>
      </c>
      <c r="E22" s="44" t="s">
        <v>64</v>
      </c>
    </row>
    <row r="23" spans="1:5" x14ac:dyDescent="0.3">
      <c r="A23" s="192" t="s">
        <v>171</v>
      </c>
      <c r="B23" s="42"/>
      <c r="C23" s="44" t="s">
        <v>451</v>
      </c>
      <c r="D23" s="218" t="str" cm="1">
        <f t="array" ref="D23">_xlfn.IFS(B23="ใช่","ผ่านตามเงื่อนไข",B23="N/A","ผ่านตามเงื่อนไข",TRUE,"ไม่ผ่านตามเงื่อนไข")</f>
        <v>ไม่ผ่านตามเงื่อนไข</v>
      </c>
      <c r="E23" s="44" t="s">
        <v>64</v>
      </c>
    </row>
    <row r="24" spans="1:5" ht="35" x14ac:dyDescent="0.3">
      <c r="A24" s="192" t="s">
        <v>172</v>
      </c>
      <c r="B24" s="215"/>
      <c r="C24" s="215"/>
      <c r="D24" s="219"/>
      <c r="E24" s="220"/>
    </row>
    <row r="25" spans="1:5" ht="35" x14ac:dyDescent="0.3">
      <c r="A25" s="196" t="s">
        <v>173</v>
      </c>
      <c r="B25" s="42"/>
      <c r="C25" s="44" t="s">
        <v>451</v>
      </c>
      <c r="D25" s="218" t="str" cm="1">
        <f t="array" ref="D25">_xlfn.IFS(B25="ใช่","ผ่านตามเงื่อนไข",B25="N/A","ผ่านตามเงื่อนไข",TRUE,"ไม่ผ่านตามเงื่อนไข")</f>
        <v>ไม่ผ่านตามเงื่อนไข</v>
      </c>
      <c r="E25" s="77" t="s">
        <v>64</v>
      </c>
    </row>
    <row r="26" spans="1:5" ht="35" x14ac:dyDescent="0.3">
      <c r="A26" s="196" t="s">
        <v>174</v>
      </c>
      <c r="B26" s="42"/>
      <c r="C26" s="44" t="s">
        <v>451</v>
      </c>
      <c r="D26" s="218" t="str" cm="1">
        <f t="array" ref="D26">_xlfn.IFS(B26="ใช่","ผ่านตามเงื่อนไข",B26="N/A","ผ่านตามเงื่อนไข",TRUE,"ไม่ผ่านตามเงื่อนไข")</f>
        <v>ไม่ผ่านตามเงื่อนไข</v>
      </c>
      <c r="E26" s="77" t="s">
        <v>64</v>
      </c>
    </row>
    <row r="27" spans="1:5" x14ac:dyDescent="0.3">
      <c r="A27" s="196" t="s">
        <v>175</v>
      </c>
      <c r="B27" s="42"/>
      <c r="C27" s="44" t="s">
        <v>451</v>
      </c>
      <c r="D27" s="218" t="str" cm="1">
        <f t="array" ref="D27">_xlfn.IFS(B27="ใช่","ผ่านตามเงื่อนไข",B27="N/A","ผ่านตามเงื่อนไข",TRUE,"ไม่ผ่านตามเงื่อนไข")</f>
        <v>ไม่ผ่านตามเงื่อนไข</v>
      </c>
      <c r="E27" s="77" t="s">
        <v>64</v>
      </c>
    </row>
    <row r="28" spans="1:5" ht="52.5" x14ac:dyDescent="0.3">
      <c r="A28" s="221" t="s">
        <v>176</v>
      </c>
      <c r="B28" s="42"/>
      <c r="C28" s="44" t="s">
        <v>451</v>
      </c>
      <c r="D28" s="218" t="str" cm="1">
        <f t="array" ref="D28">_xlfn.IFS(B28="ใช่","ผ่านตามเงื่อนไข",B28="N/A","ผ่านตามเงื่อนไข",TRUE,"ไม่ผ่านตามเงื่อนไข")</f>
        <v>ไม่ผ่านตามเงื่อนไข</v>
      </c>
      <c r="E28" s="77" t="s">
        <v>64</v>
      </c>
    </row>
    <row r="29" spans="1:5" ht="70" x14ac:dyDescent="0.3">
      <c r="A29" s="222" t="s">
        <v>177</v>
      </c>
      <c r="B29" s="45"/>
      <c r="C29" s="46" t="s">
        <v>451</v>
      </c>
      <c r="D29" s="218" t="str" cm="1">
        <f t="array" ref="D29">_xlfn.IFS(B29="ใช่","ผ่านตามเงื่อนไข",B29="N/A","ผ่านตามเงื่อนไข",TRUE,"ไม่ผ่านตามเงื่อนไข")</f>
        <v>ไม่ผ่านตามเงื่อนไข</v>
      </c>
      <c r="E29" s="77" t="s">
        <v>64</v>
      </c>
    </row>
    <row r="30" spans="1:5" x14ac:dyDescent="0.3">
      <c r="A30" s="314" t="s">
        <v>509</v>
      </c>
      <c r="B30" s="315"/>
      <c r="C30" s="315"/>
      <c r="D30" s="316"/>
      <c r="E30" s="317"/>
    </row>
    <row r="31" spans="1:5" ht="70" x14ac:dyDescent="0.3">
      <c r="A31" s="195" t="s">
        <v>178</v>
      </c>
      <c r="B31" s="47"/>
      <c r="C31" s="48" t="s">
        <v>451</v>
      </c>
      <c r="D31" s="218" t="str" cm="1">
        <f t="array" ref="D31">_xlfn.IFS(B31="ใช่","ผ่านตามเงื่อนไข",B31="N/A","ผ่านตามเงื่อนไข",TRUE,"ไม่ผ่านตามเงื่อนไข")</f>
        <v>ไม่ผ่านตามเงื่อนไข</v>
      </c>
      <c r="E31" s="77" t="s">
        <v>64</v>
      </c>
    </row>
    <row r="32" spans="1:5" ht="35" x14ac:dyDescent="0.3">
      <c r="A32" s="192" t="s">
        <v>179</v>
      </c>
      <c r="B32" s="42"/>
      <c r="C32" s="215"/>
      <c r="D32" s="218" t="str" cm="1">
        <f t="array" ref="D32">_xlfn.IFS(B32="ใช่","ผ่านตามเงื่อนไข",B32="N/A","ผ่านตามเงื่อนไข",TRUE,"ไม่ผ่านตามเงื่อนไข")</f>
        <v>ไม่ผ่านตามเงื่อนไข</v>
      </c>
      <c r="E32" s="223"/>
    </row>
    <row r="33" spans="1:5" ht="35" x14ac:dyDescent="0.3">
      <c r="A33" s="192" t="s">
        <v>180</v>
      </c>
      <c r="B33" s="42"/>
      <c r="C33" s="44" t="s">
        <v>451</v>
      </c>
      <c r="D33" s="218" t="str" cm="1">
        <f t="array" ref="D33">_xlfn.IFS(B33="ใช่","ผ่านตามเงื่อนไข",B33="N/A","ผ่านตามเงื่อนไข",TRUE,"ไม่ผ่านตามเงื่อนไข")</f>
        <v>ไม่ผ่านตามเงื่อนไข</v>
      </c>
      <c r="E33" s="77" t="s">
        <v>64</v>
      </c>
    </row>
    <row r="35" spans="1:5" x14ac:dyDescent="0.3">
      <c r="A35" s="31" t="s">
        <v>2</v>
      </c>
    </row>
    <row r="36" spans="1:5" x14ac:dyDescent="0.3">
      <c r="A36" s="19" t="s">
        <v>636</v>
      </c>
    </row>
    <row r="37" spans="1:5" x14ac:dyDescent="0.3">
      <c r="A37" s="19" t="s">
        <v>637</v>
      </c>
    </row>
    <row r="38" spans="1:5" s="19" customFormat="1" ht="17" x14ac:dyDescent="0.3">
      <c r="A38" s="19" t="s">
        <v>432</v>
      </c>
    </row>
    <row r="39" spans="1:5" s="19" customFormat="1" ht="17" x14ac:dyDescent="0.3">
      <c r="A39" s="19" t="s">
        <v>638</v>
      </c>
    </row>
    <row r="40" spans="1:5" s="19" customFormat="1" ht="17" x14ac:dyDescent="0.3">
      <c r="A40" s="144" t="s">
        <v>334</v>
      </c>
    </row>
    <row r="41" spans="1:5" s="19" customFormat="1" ht="17" x14ac:dyDescent="0.3">
      <c r="A41" s="144" t="s">
        <v>335</v>
      </c>
    </row>
    <row r="42" spans="1:5" s="19" customFormat="1" ht="17" x14ac:dyDescent="0.3">
      <c r="A42" s="144" t="s">
        <v>336</v>
      </c>
    </row>
    <row r="43" spans="1:5" s="19" customFormat="1" ht="17" x14ac:dyDescent="0.3">
      <c r="A43" s="144" t="s">
        <v>337</v>
      </c>
    </row>
    <row r="44" spans="1:5" x14ac:dyDescent="0.3">
      <c r="A44" s="144" t="s">
        <v>338</v>
      </c>
    </row>
    <row r="45" spans="1:5" x14ac:dyDescent="0.3">
      <c r="A45" s="144" t="s">
        <v>339</v>
      </c>
      <c r="B45" s="144"/>
    </row>
    <row r="46" spans="1:5" x14ac:dyDescent="0.3">
      <c r="B46" s="144"/>
    </row>
    <row r="47" spans="1:5" x14ac:dyDescent="0.3">
      <c r="A47" s="31"/>
    </row>
  </sheetData>
  <sheetProtection algorithmName="SHA-512" hashValue="4nrGZUUcbIDnlzDMmJA5R9FQzWyAi/vflXnKk+8PLDiGDwASt1CCgzjvKNy27NWjCr0utEPBLZ/+UOJFuZEOGw==" saltValue="YngbBu3i1LA9Eg/2EGoqEA==" spinCount="100000" sheet="1" objects="1" scenarios="1" formatColumns="0" formatRows="0"/>
  <mergeCells count="2">
    <mergeCell ref="A19:E19"/>
    <mergeCell ref="A30:E30"/>
  </mergeCells>
  <conditionalFormatting sqref="D21:D23 D25:D29 D31:D33">
    <cfRule type="cellIs" dxfId="20" priority="1" operator="equal">
      <formula>"ผ่านตามเงื่อนไข"</formula>
    </cfRule>
    <cfRule type="cellIs" dxfId="19" priority="2" operator="equal">
      <formula>"ไม่ผ่านตามเงื่อนไข"</formula>
    </cfRule>
  </conditionalFormatting>
  <dataValidations count="4">
    <dataValidation type="list" allowBlank="1" showInputMessage="1" showErrorMessage="1" sqref="B21:B29 B33 B31 D24" xr:uid="{FB4607AA-6D42-4B3D-81D1-5E8AC2634C28}">
      <formula1>"ใช่,ไม่ใช่,N/A"</formula1>
    </dataValidation>
    <dataValidation type="list" allowBlank="1" showInputMessage="1" showErrorMessage="1" sqref="D24 B23:B29 B31:B33 E23:E24" xr:uid="{6C5B719E-9948-4DC3-BA7D-92EC49E39E5F}">
      <formula1>"ใช่,ไม่ใช่"</formula1>
    </dataValidation>
    <dataValidation type="decimal" allowBlank="1" showInputMessage="1" showErrorMessage="1" sqref="E21:E24" xr:uid="{372C77C4-D368-4DA0-93E5-D9B2C28BFED1}">
      <formula1>-100000000000000000</formula1>
      <formula2>100000000000000000</formula2>
    </dataValidation>
    <dataValidation type="list" allowBlank="1" showInputMessage="1" showErrorMessage="1" sqref="B12" xr:uid="{3FCB2B3C-61C3-4B02-A85D-A93B86BBE096}">
      <formula1>$A$40:$A$45</formula1>
    </dataValidation>
  </dataValidations>
  <pageMargins left="0.7" right="0.7" top="0.75" bottom="0.75" header="0.3" footer="0.3"/>
  <pageSetup paperSize="9" scale="2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ABFAE-FE59-449F-9D2B-0989D24DAD5F}">
  <sheetPr codeName="Sheet13">
    <pageSetUpPr fitToPage="1"/>
  </sheetPr>
  <dimension ref="A1:Q51"/>
  <sheetViews>
    <sheetView showGridLines="0" zoomScale="85" zoomScaleNormal="85" workbookViewId="0">
      <selection activeCell="B3" sqref="B3"/>
    </sheetView>
  </sheetViews>
  <sheetFormatPr defaultColWidth="10" defaultRowHeight="17" x14ac:dyDescent="0.3"/>
  <cols>
    <col min="1" max="1" width="17.5" style="19" customWidth="1"/>
    <col min="2" max="2" width="40.83203125" style="19" customWidth="1"/>
    <col min="3" max="3" width="33.08203125" style="19" customWidth="1"/>
    <col min="4" max="4" width="43.6640625" style="19" bestFit="1" customWidth="1"/>
    <col min="5" max="5" width="62.08203125" style="19" customWidth="1"/>
    <col min="6" max="9" width="10" style="19"/>
    <col min="10" max="17" width="0" style="146" hidden="1" customWidth="1"/>
    <col min="18" max="18" width="0" style="19" hidden="1" customWidth="1"/>
    <col min="19" max="16384" width="10" style="19"/>
  </cols>
  <sheetData>
    <row r="1" spans="1:17" ht="17.5" x14ac:dyDescent="0.3">
      <c r="A1" s="122" t="str" cm="1">
        <f t="array" aca="1" ref="A1" ca="1">"แบบรายงานการจัดทำโครงการพัฒนาอสังหาริมทรัพย์"&amp;" (รายงาน "&amp;MID(CELL("filename",A1),FIND("]",CELL("filename",A1))+1,255)&amp;")"</f>
        <v>แบบรายงานการจัดทำโครงการพัฒนาอสังหาริมทรัพย์ (รายงาน R4_DEVE)</v>
      </c>
      <c r="B1" s="122"/>
      <c r="D1" s="145"/>
      <c r="J1" s="146" t="s">
        <v>78</v>
      </c>
      <c r="O1" s="146" t="s">
        <v>78</v>
      </c>
      <c r="P1" s="146" t="s">
        <v>78</v>
      </c>
      <c r="Q1" s="146" t="s">
        <v>78</v>
      </c>
    </row>
    <row r="2" spans="1:17" ht="17.5" x14ac:dyDescent="0.3">
      <c r="A2" s="122" t="s">
        <v>0</v>
      </c>
      <c r="B2" s="28"/>
      <c r="D2" s="31" t="s">
        <v>1</v>
      </c>
      <c r="E2" s="77"/>
    </row>
    <row r="3" spans="1:17" ht="17.5" x14ac:dyDescent="0.3">
      <c r="A3" s="122" t="s">
        <v>51</v>
      </c>
      <c r="B3" s="27"/>
      <c r="D3" s="31" t="s">
        <v>182</v>
      </c>
      <c r="E3" s="82"/>
    </row>
    <row r="4" spans="1:17" ht="17.5" x14ac:dyDescent="0.3">
      <c r="A4" s="31" t="s">
        <v>183</v>
      </c>
      <c r="B4" s="81"/>
      <c r="D4" s="31"/>
    </row>
    <row r="5" spans="1:17" s="172" customFormat="1" ht="17.5" x14ac:dyDescent="0.3">
      <c r="A5" s="122" t="s">
        <v>184</v>
      </c>
      <c r="B5" s="28"/>
      <c r="D5" s="31" t="s">
        <v>185</v>
      </c>
      <c r="E5" s="81"/>
      <c r="J5" s="224"/>
      <c r="K5" s="224"/>
      <c r="L5" s="224"/>
      <c r="M5" s="224"/>
      <c r="N5" s="224"/>
      <c r="O5" s="224"/>
      <c r="P5" s="224"/>
      <c r="Q5" s="224"/>
    </row>
    <row r="6" spans="1:17" s="172" customFormat="1" ht="17.5" x14ac:dyDescent="0.3">
      <c r="A6" s="122" t="s">
        <v>186</v>
      </c>
      <c r="B6" s="28"/>
      <c r="D6" s="31"/>
      <c r="J6" s="224"/>
      <c r="K6" s="224"/>
      <c r="L6" s="224"/>
      <c r="M6" s="224"/>
      <c r="N6" s="224"/>
      <c r="O6" s="224"/>
      <c r="P6" s="224"/>
      <c r="Q6" s="224"/>
    </row>
    <row r="7" spans="1:17" ht="17.5" x14ac:dyDescent="0.3">
      <c r="A7" s="122" t="s">
        <v>187</v>
      </c>
      <c r="B7" s="28"/>
      <c r="D7" s="145"/>
      <c r="E7" s="225" t="str">
        <f>IF(B3="","",IF((B3-E8)&gt;30,"นำส่งเกินระยะเวลาที่กำหนด","นำส่งภายในระยะเวลาที่กำหนด"))</f>
        <v/>
      </c>
    </row>
    <row r="8" spans="1:17" ht="17.5" x14ac:dyDescent="0.3">
      <c r="A8" s="122" t="s">
        <v>188</v>
      </c>
      <c r="B8" s="28"/>
      <c r="D8" s="31" t="s">
        <v>189</v>
      </c>
      <c r="E8" s="64"/>
    </row>
    <row r="9" spans="1:17" ht="17.5" x14ac:dyDescent="0.3">
      <c r="A9" s="122" t="s">
        <v>190</v>
      </c>
      <c r="B9" s="28"/>
      <c r="D9" s="31" t="s">
        <v>191</v>
      </c>
      <c r="E9" s="64"/>
    </row>
    <row r="10" spans="1:17" ht="21" x14ac:dyDescent="0.7">
      <c r="A10" s="122" t="s">
        <v>192</v>
      </c>
      <c r="B10" s="28"/>
      <c r="D10" s="31"/>
      <c r="E10" s="206"/>
      <c r="J10" s="226" t="s">
        <v>229</v>
      </c>
      <c r="K10" s="226"/>
      <c r="L10" s="226"/>
      <c r="M10" s="226"/>
      <c r="N10" s="226"/>
      <c r="O10" s="226" t="s">
        <v>230</v>
      </c>
      <c r="P10" s="226"/>
      <c r="Q10" s="227"/>
    </row>
    <row r="11" spans="1:17" ht="21" x14ac:dyDescent="0.7">
      <c r="A11" s="122" t="s">
        <v>193</v>
      </c>
      <c r="B11" s="28"/>
      <c r="D11" s="31"/>
      <c r="E11" s="206"/>
      <c r="J11" s="226" t="s">
        <v>231</v>
      </c>
      <c r="K11" s="226"/>
      <c r="L11" s="226"/>
      <c r="M11" s="226"/>
      <c r="N11" s="226"/>
      <c r="O11" s="226" t="s">
        <v>181</v>
      </c>
      <c r="P11" s="226" t="s">
        <v>232</v>
      </c>
      <c r="Q11" s="227" t="s">
        <v>233</v>
      </c>
    </row>
    <row r="12" spans="1:17" ht="21" x14ac:dyDescent="0.7">
      <c r="A12" s="122" t="s">
        <v>194</v>
      </c>
      <c r="B12" s="28"/>
      <c r="D12" s="145"/>
      <c r="J12" s="226" t="s">
        <v>234</v>
      </c>
      <c r="K12" s="226"/>
      <c r="L12" s="226"/>
      <c r="M12" s="226"/>
      <c r="N12" s="226"/>
      <c r="O12" s="226" t="s">
        <v>235</v>
      </c>
      <c r="P12" s="226" t="s">
        <v>232</v>
      </c>
      <c r="Q12" s="227" t="s">
        <v>233</v>
      </c>
    </row>
    <row r="13" spans="1:17" ht="21" x14ac:dyDescent="0.7">
      <c r="A13" s="205" t="s">
        <v>299</v>
      </c>
      <c r="B13" s="29"/>
      <c r="D13" s="31" t="s">
        <v>462</v>
      </c>
      <c r="E13" s="80" t="str">
        <f>IFERROR(B13/E3,"")</f>
        <v/>
      </c>
      <c r="J13" s="226" t="s">
        <v>236</v>
      </c>
      <c r="K13" s="226"/>
      <c r="L13" s="226"/>
      <c r="M13" s="226"/>
      <c r="N13" s="226"/>
      <c r="O13" s="226" t="s">
        <v>237</v>
      </c>
      <c r="P13" s="226" t="s">
        <v>232</v>
      </c>
      <c r="Q13" s="227" t="s">
        <v>238</v>
      </c>
    </row>
    <row r="14" spans="1:17" ht="21" x14ac:dyDescent="0.7">
      <c r="B14" s="225" t="str" cm="1">
        <f t="array" ref="B14">IF(_xlfn.XLOOKUP('R4_DEVE'!E2&amp;'R4_DEVE'!B6,'R4_DEVE'!O11:O16&amp;'R4_DEVE'!P11:P16,'R4_DEVE'!Q11:Q16,"N/A",0)="N/A","",_xlfn.XLOOKUP('R4_DEVE'!E2&amp;'R4_DEVE'!B6,'R4_DEVE'!O11:O16&amp;'R4_DEVE'!P11:P16,'R4_DEVE'!Q11:Q16,"N/A",0))</f>
        <v/>
      </c>
      <c r="J14" s="226" t="s">
        <v>239</v>
      </c>
      <c r="K14" s="226"/>
      <c r="L14" s="226"/>
      <c r="M14" s="226"/>
      <c r="N14" s="226"/>
      <c r="O14" s="226" t="s">
        <v>181</v>
      </c>
      <c r="P14" s="226" t="s">
        <v>240</v>
      </c>
      <c r="Q14" s="227" t="s">
        <v>233</v>
      </c>
    </row>
    <row r="15" spans="1:17" ht="21" x14ac:dyDescent="0.7">
      <c r="A15" s="228" t="s">
        <v>212</v>
      </c>
      <c r="B15" s="228" t="s">
        <v>196</v>
      </c>
      <c r="C15" s="228" t="s">
        <v>115</v>
      </c>
      <c r="D15" s="228" t="s">
        <v>197</v>
      </c>
      <c r="E15" s="228" t="s">
        <v>2</v>
      </c>
      <c r="J15" s="226"/>
      <c r="K15" s="226"/>
      <c r="L15" s="226"/>
      <c r="M15" s="226"/>
      <c r="N15" s="226"/>
      <c r="O15" s="226" t="s">
        <v>235</v>
      </c>
      <c r="P15" s="226" t="s">
        <v>240</v>
      </c>
      <c r="Q15" s="227" t="s">
        <v>233</v>
      </c>
    </row>
    <row r="16" spans="1:17" ht="34" x14ac:dyDescent="0.7">
      <c r="A16" s="150">
        <v>1</v>
      </c>
      <c r="B16" s="229" t="s">
        <v>198</v>
      </c>
      <c r="C16" s="230" t="s">
        <v>341</v>
      </c>
      <c r="D16" s="42"/>
      <c r="E16" s="230"/>
      <c r="J16" s="226" t="s">
        <v>232</v>
      </c>
      <c r="K16" s="226"/>
      <c r="L16" s="226"/>
      <c r="M16" s="226"/>
      <c r="N16" s="226"/>
      <c r="O16" s="226" t="s">
        <v>237</v>
      </c>
      <c r="P16" s="226" t="s">
        <v>240</v>
      </c>
      <c r="Q16" s="227" t="s">
        <v>241</v>
      </c>
    </row>
    <row r="17" spans="1:17" ht="21" x14ac:dyDescent="0.7">
      <c r="A17" s="124">
        <v>2</v>
      </c>
      <c r="B17" s="28" t="s">
        <v>460</v>
      </c>
      <c r="C17" s="65" t="s">
        <v>457</v>
      </c>
      <c r="D17" s="42"/>
      <c r="E17" s="231" t="str">
        <f>IF(B13="","กรุณากรอกมูลค่าโครงการ",IF(C17="ให้ระบุจำนวนเงินกองทุนส่วนเกิน (บาท)","กรุณากรอกเงินกองทุนส่วนเกิน",IF(C17="","กรุณากรอกข้อมูลให้ครบถ้วน",IF($C$17/10^6&gt;=$B$13,"มีจำนวนไม่น้อยกว่ามูลค่าโครงการ สามารถดำเนินการได้","มีจำนวนน้อยกว่ามูลค่าโครงการ ไม่เข้าเงื่อนไขการดำเนินการ"))))</f>
        <v>กรุณากรอกมูลค่าโครงการ</v>
      </c>
      <c r="J17" s="226" t="s">
        <v>240</v>
      </c>
      <c r="K17" s="226"/>
      <c r="L17" s="226"/>
      <c r="M17" s="226"/>
      <c r="N17" s="226"/>
      <c r="O17" s="226"/>
      <c r="P17" s="226"/>
      <c r="Q17" s="227"/>
    </row>
    <row r="18" spans="1:17" ht="85" x14ac:dyDescent="0.7">
      <c r="A18" s="124">
        <v>3</v>
      </c>
      <c r="B18" s="164" t="s">
        <v>199</v>
      </c>
      <c r="C18" s="232" t="s">
        <v>458</v>
      </c>
      <c r="D18" s="42"/>
      <c r="E18" s="164" t="s">
        <v>200</v>
      </c>
      <c r="J18" s="226"/>
      <c r="K18" s="226"/>
      <c r="L18" s="226"/>
      <c r="M18" s="226"/>
      <c r="N18" s="226"/>
      <c r="O18" s="226" t="s">
        <v>242</v>
      </c>
      <c r="P18" s="226"/>
      <c r="Q18" s="227"/>
    </row>
    <row r="19" spans="1:17" ht="68" x14ac:dyDescent="0.7">
      <c r="A19" s="124">
        <v>4</v>
      </c>
      <c r="B19" s="164" t="s">
        <v>201</v>
      </c>
      <c r="C19" s="44" t="s">
        <v>459</v>
      </c>
      <c r="D19" s="42"/>
      <c r="E19" s="232"/>
      <c r="J19" s="226"/>
      <c r="K19" s="226"/>
      <c r="L19" s="226"/>
      <c r="M19" s="226"/>
      <c r="N19" s="226"/>
      <c r="O19" s="226" t="s">
        <v>243</v>
      </c>
      <c r="P19" s="226"/>
      <c r="Q19" s="227"/>
    </row>
    <row r="20" spans="1:17" ht="34" x14ac:dyDescent="0.7">
      <c r="A20" s="124">
        <v>5</v>
      </c>
      <c r="B20" s="164" t="s">
        <v>202</v>
      </c>
      <c r="C20" s="230" t="s">
        <v>342</v>
      </c>
      <c r="D20" s="42"/>
      <c r="E20" s="232"/>
      <c r="J20" s="226"/>
      <c r="K20" s="226"/>
      <c r="L20" s="226"/>
      <c r="M20" s="226"/>
      <c r="N20" s="226"/>
      <c r="O20" s="226"/>
      <c r="P20" s="226"/>
      <c r="Q20" s="227"/>
    </row>
    <row r="21" spans="1:17" ht="374" x14ac:dyDescent="0.7">
      <c r="A21" s="124">
        <v>6</v>
      </c>
      <c r="B21" s="164" t="s">
        <v>203</v>
      </c>
      <c r="C21" s="44" t="s">
        <v>459</v>
      </c>
      <c r="D21" s="42"/>
      <c r="E21" s="164" t="s">
        <v>204</v>
      </c>
      <c r="J21" s="227"/>
      <c r="K21" s="227"/>
      <c r="L21" s="227"/>
      <c r="M21" s="227"/>
      <c r="N21" s="227"/>
      <c r="O21" s="227"/>
      <c r="P21" s="227"/>
      <c r="Q21" s="227"/>
    </row>
    <row r="22" spans="1:17" ht="85" x14ac:dyDescent="0.3">
      <c r="A22" s="124">
        <v>7</v>
      </c>
      <c r="B22" s="164" t="s">
        <v>205</v>
      </c>
      <c r="C22" s="44" t="s">
        <v>459</v>
      </c>
      <c r="D22" s="42"/>
      <c r="E22" s="164" t="s">
        <v>461</v>
      </c>
    </row>
    <row r="23" spans="1:17" ht="51" x14ac:dyDescent="0.3">
      <c r="A23" s="124">
        <v>8</v>
      </c>
      <c r="B23" s="164" t="s">
        <v>206</v>
      </c>
      <c r="C23" s="44" t="s">
        <v>459</v>
      </c>
      <c r="D23" s="42"/>
      <c r="E23" s="233" t="s">
        <v>340</v>
      </c>
    </row>
    <row r="25" spans="1:17" ht="17.5" x14ac:dyDescent="0.3">
      <c r="A25" s="31" t="s">
        <v>2</v>
      </c>
    </row>
    <row r="26" spans="1:17" x14ac:dyDescent="0.3">
      <c r="A26" s="19" t="s">
        <v>358</v>
      </c>
    </row>
    <row r="41" spans="1:1" x14ac:dyDescent="0.3">
      <c r="A41" s="200"/>
    </row>
    <row r="42" spans="1:1" x14ac:dyDescent="0.3">
      <c r="A42" s="200"/>
    </row>
    <row r="43" spans="1:1" x14ac:dyDescent="0.3">
      <c r="A43" s="200"/>
    </row>
    <row r="44" spans="1:1" x14ac:dyDescent="0.3">
      <c r="A44" s="200"/>
    </row>
    <row r="45" spans="1:1" x14ac:dyDescent="0.3">
      <c r="A45" s="200"/>
    </row>
    <row r="46" spans="1:1" x14ac:dyDescent="0.3">
      <c r="A46" s="200"/>
    </row>
    <row r="47" spans="1:1" x14ac:dyDescent="0.3">
      <c r="A47" s="200"/>
    </row>
    <row r="48" spans="1:1" x14ac:dyDescent="0.3">
      <c r="A48" s="200"/>
    </row>
    <row r="49" spans="1:1" x14ac:dyDescent="0.3">
      <c r="A49" s="200"/>
    </row>
    <row r="50" spans="1:1" x14ac:dyDescent="0.3">
      <c r="A50" s="200"/>
    </row>
    <row r="51" spans="1:1" x14ac:dyDescent="0.3">
      <c r="A51" s="200"/>
    </row>
  </sheetData>
  <sheetProtection algorithmName="SHA-512" hashValue="N9mRWiuIX7mh/7Dh5h+kmqsoF1lSvNloUe5wIpffMBeQJ5G/t7KlGfD0RndWl15rL/Bw4xydpIxYjYE5yCD5Jg==" saltValue="yp7i75q4tRR+LvoTN+q2ug==" spinCount="100000" sheet="1" objects="1" scenarios="1" formatColumns="0" formatRows="0"/>
  <conditionalFormatting sqref="E7">
    <cfRule type="cellIs" dxfId="18" priority="5" operator="equal">
      <formula>"นำส่งเกินระยะเวลาที่กำหนด"</formula>
    </cfRule>
  </conditionalFormatting>
  <conditionalFormatting sqref="E17">
    <cfRule type="cellIs" dxfId="17" priority="1" operator="equal">
      <formula>"มีจำนวนไม่น้อยกว่ามูลค่าโครงการ สามารถดำเนินการได้"</formula>
    </cfRule>
    <cfRule type="cellIs" dxfId="16" priority="2" operator="equal">
      <formula>"กรุณากรอกเงินกองทุนส่วนเกิน"</formula>
    </cfRule>
    <cfRule type="cellIs" dxfId="15" priority="3" operator="equal">
      <formula>"มีจำนวนน้อยกว่ามูลค่าโครงการ ไม่เข้าเงื่อนไขการดำเนินการ"</formula>
    </cfRule>
    <cfRule type="cellIs" dxfId="14" priority="4" operator="equal">
      <formula>"กรุณากรอกมูลค่าโครงการ"</formula>
    </cfRule>
  </conditionalFormatting>
  <dataValidations count="4">
    <dataValidation type="list" allowBlank="1" showInputMessage="1" showErrorMessage="1" sqref="D16:D23" xr:uid="{390789B1-F8F3-4496-82B4-8E6DDC7CBA0C}">
      <formula1>"ใช่,ไม่ใช่,N/A"</formula1>
    </dataValidation>
    <dataValidation type="list" allowBlank="1" showInputMessage="1" showErrorMessage="1" sqref="B6" xr:uid="{09213462-1F31-4446-8017-C3C6BD30F258}">
      <formula1>$J$16:$J$17</formula1>
    </dataValidation>
    <dataValidation type="list" allowBlank="1" showInputMessage="1" showErrorMessage="1" sqref="B8:B12" xr:uid="{CF8C450F-F53D-41E7-95E4-722E6561D11D}">
      <formula1>$J$10:$J$14</formula1>
    </dataValidation>
    <dataValidation type="list" allowBlank="1" showInputMessage="1" showErrorMessage="1" sqref="E2" xr:uid="{EF34CC79-4042-4AF3-B205-EAE18EC84ABF}">
      <formula1>"บริษัทที่ผ่านการคัดกรองพิเศษ,บริษัทที่ผ่านการคัดกรองปกติ,บริษัทที่ไม่ผ่านการคัดกรอง/บริษัทที่ไม่เข้ารับการประเมิน"</formula1>
    </dataValidation>
  </dataValidations>
  <pageMargins left="0.7" right="0.7" top="0.75" bottom="0.75" header="0.3" footer="0.3"/>
  <pageSetup paperSize="9" scale="4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AC437-B605-4DDF-9AA5-F1EF682B58B6}">
  <sheetPr codeName="Sheet14">
    <pageSetUpPr fitToPage="1"/>
  </sheetPr>
  <dimension ref="A1:T38"/>
  <sheetViews>
    <sheetView showGridLines="0" zoomScale="85" zoomScaleNormal="85" workbookViewId="0"/>
  </sheetViews>
  <sheetFormatPr defaultColWidth="10" defaultRowHeight="17" x14ac:dyDescent="0.3"/>
  <cols>
    <col min="1" max="1" width="10" style="19"/>
    <col min="2" max="2" width="43.83203125" style="19" bestFit="1" customWidth="1"/>
    <col min="3" max="3" width="17.6640625" style="19" customWidth="1"/>
    <col min="4" max="4" width="18.4140625" style="19" customWidth="1"/>
    <col min="5" max="6" width="17.6640625" style="19" customWidth="1"/>
    <col min="7" max="7" width="18.4140625" style="19" customWidth="1"/>
    <col min="8" max="8" width="31.83203125" style="19" customWidth="1"/>
    <col min="9" max="16384" width="10" style="19"/>
  </cols>
  <sheetData>
    <row r="1" spans="1:20" ht="17.5" x14ac:dyDescent="0.3">
      <c r="A1" s="122" t="str" cm="1">
        <f t="array" aca="1" ref="A1" ca="1">"ข้อมูลฐานะการเงิน อัตราส่วนทางการเงิน และเงินกองทุนส่วนเกินของบริษัท"&amp;" (รายงาน "&amp;MID(CELL("filename",A1),FIND("]",CELL("filename",A1))+1,255)&amp;")"</f>
        <v>ข้อมูลฐานะการเงิน อัตราส่วนทางการเงิน และเงินกองทุนส่วนเกินของบริษัท (รายงาน R4_DEVE เอกสารแนบ 1)</v>
      </c>
      <c r="B1" s="122"/>
      <c r="H1" s="234"/>
    </row>
    <row r="2" spans="1:20" ht="17.5" x14ac:dyDescent="0.3">
      <c r="A2" s="122" t="s">
        <v>0</v>
      </c>
      <c r="B2" s="152" t="str">
        <f>IF('R4_DEVE'!B2="","",'R4_DEVE'!B2)</f>
        <v/>
      </c>
      <c r="C2" s="122" t="s">
        <v>51</v>
      </c>
      <c r="D2" s="235" t="str">
        <f>IF('R4_DEVE'!B3="","",'R4_DEVE'!B3)</f>
        <v/>
      </c>
    </row>
    <row r="4" spans="1:20" ht="17.5" x14ac:dyDescent="0.3">
      <c r="A4" s="31" t="s">
        <v>463</v>
      </c>
    </row>
    <row r="5" spans="1:20" ht="37.5" x14ac:dyDescent="0.7">
      <c r="A5" s="318" t="s">
        <v>195</v>
      </c>
      <c r="B5" s="323" t="s">
        <v>207</v>
      </c>
      <c r="C5" s="154" t="s">
        <v>548</v>
      </c>
      <c r="D5" s="154" t="s">
        <v>549</v>
      </c>
      <c r="E5" s="154" t="s">
        <v>550</v>
      </c>
      <c r="F5" s="154" t="s">
        <v>551</v>
      </c>
      <c r="G5" s="154" t="s">
        <v>552</v>
      </c>
      <c r="H5" s="321" t="s">
        <v>2</v>
      </c>
      <c r="S5" s="237"/>
      <c r="T5" s="237"/>
    </row>
    <row r="6" spans="1:20" ht="21" x14ac:dyDescent="0.7">
      <c r="A6" s="319"/>
      <c r="B6" s="324"/>
      <c r="C6" s="103" t="s">
        <v>560</v>
      </c>
      <c r="D6" s="103" t="s">
        <v>560</v>
      </c>
      <c r="E6" s="103" t="s">
        <v>560</v>
      </c>
      <c r="F6" s="103" t="s">
        <v>560</v>
      </c>
      <c r="G6" s="103" t="s">
        <v>560</v>
      </c>
      <c r="H6" s="322"/>
      <c r="S6" s="237"/>
      <c r="T6" s="237"/>
    </row>
    <row r="7" spans="1:20" ht="34" x14ac:dyDescent="0.7">
      <c r="A7" s="150">
        <v>1</v>
      </c>
      <c r="B7" s="229" t="s">
        <v>208</v>
      </c>
      <c r="C7" s="102"/>
      <c r="D7" s="102"/>
      <c r="E7" s="102"/>
      <c r="F7" s="102"/>
      <c r="G7" s="102"/>
      <c r="H7" s="229" t="s">
        <v>455</v>
      </c>
      <c r="S7" s="237"/>
      <c r="T7" s="237"/>
    </row>
    <row r="8" spans="1:20" ht="34" x14ac:dyDescent="0.7">
      <c r="A8" s="124">
        <v>2</v>
      </c>
      <c r="B8" s="238" t="s">
        <v>209</v>
      </c>
      <c r="C8" s="320"/>
      <c r="D8" s="320"/>
      <c r="E8" s="320"/>
      <c r="F8" s="320"/>
      <c r="G8" s="53"/>
      <c r="H8" s="164" t="s">
        <v>456</v>
      </c>
      <c r="S8" s="237"/>
      <c r="T8" s="237"/>
    </row>
    <row r="9" spans="1:20" ht="21" x14ac:dyDescent="0.7">
      <c r="A9" s="124">
        <v>3</v>
      </c>
      <c r="B9" s="164" t="s">
        <v>210</v>
      </c>
      <c r="C9" s="320"/>
      <c r="D9" s="320"/>
      <c r="E9" s="320"/>
      <c r="F9" s="320"/>
      <c r="G9" s="54"/>
      <c r="H9" s="164" t="s">
        <v>489</v>
      </c>
      <c r="S9" s="237"/>
      <c r="T9" s="237"/>
    </row>
    <row r="10" spans="1:20" ht="21" x14ac:dyDescent="0.7">
      <c r="A10" s="124">
        <v>4</v>
      </c>
      <c r="B10" s="164" t="s">
        <v>211</v>
      </c>
      <c r="C10" s="320"/>
      <c r="D10" s="320"/>
      <c r="E10" s="320"/>
      <c r="F10" s="320"/>
      <c r="G10" s="54"/>
      <c r="H10" s="164"/>
      <c r="S10" s="237"/>
      <c r="T10" s="237"/>
    </row>
    <row r="11" spans="1:20" ht="21" x14ac:dyDescent="0.7">
      <c r="A11" s="225"/>
      <c r="H11" s="200"/>
      <c r="S11" s="237"/>
      <c r="T11" s="237"/>
    </row>
    <row r="12" spans="1:20" ht="21" x14ac:dyDescent="0.7">
      <c r="A12" s="31" t="s">
        <v>464</v>
      </c>
      <c r="H12" s="200"/>
      <c r="S12" s="237"/>
      <c r="T12" s="237"/>
    </row>
    <row r="13" spans="1:20" ht="21" x14ac:dyDescent="0.7">
      <c r="A13" s="173" t="s">
        <v>212</v>
      </c>
      <c r="B13" s="173" t="s">
        <v>213</v>
      </c>
      <c r="C13" s="173" t="s">
        <v>214</v>
      </c>
      <c r="H13" s="200"/>
      <c r="S13" s="237"/>
      <c r="T13" s="237"/>
    </row>
    <row r="14" spans="1:20" ht="21" x14ac:dyDescent="0.7">
      <c r="A14" s="124">
        <v>1</v>
      </c>
      <c r="B14" s="83"/>
      <c r="C14" s="49"/>
      <c r="H14" s="200"/>
      <c r="S14" s="237"/>
      <c r="T14" s="237"/>
    </row>
    <row r="15" spans="1:20" ht="21" x14ac:dyDescent="0.7">
      <c r="A15" s="124">
        <v>2</v>
      </c>
      <c r="B15" s="83"/>
      <c r="C15" s="49"/>
      <c r="S15" s="237"/>
      <c r="T15" s="237"/>
    </row>
    <row r="16" spans="1:20" ht="21" x14ac:dyDescent="0.7">
      <c r="A16" s="124">
        <v>3</v>
      </c>
      <c r="B16" s="83"/>
      <c r="C16" s="49"/>
      <c r="S16" s="237"/>
      <c r="T16" s="237"/>
    </row>
    <row r="17" spans="1:3" x14ac:dyDescent="0.3">
      <c r="A17" s="124">
        <v>4</v>
      </c>
      <c r="B17" s="83"/>
      <c r="C17" s="49"/>
    </row>
    <row r="18" spans="1:3" x14ac:dyDescent="0.3">
      <c r="A18" s="124">
        <v>5</v>
      </c>
      <c r="B18" s="83"/>
      <c r="C18" s="49"/>
    </row>
    <row r="19" spans="1:3" x14ac:dyDescent="0.3">
      <c r="A19" s="124">
        <v>6</v>
      </c>
      <c r="B19" s="83"/>
      <c r="C19" s="49"/>
    </row>
    <row r="20" spans="1:3" x14ac:dyDescent="0.3">
      <c r="A20" s="124">
        <v>7</v>
      </c>
      <c r="B20" s="83"/>
      <c r="C20" s="49"/>
    </row>
    <row r="21" spans="1:3" x14ac:dyDescent="0.3">
      <c r="A21" s="124">
        <v>8</v>
      </c>
      <c r="B21" s="83"/>
      <c r="C21" s="49"/>
    </row>
    <row r="22" spans="1:3" x14ac:dyDescent="0.3">
      <c r="A22" s="124">
        <v>9</v>
      </c>
      <c r="B22" s="83"/>
      <c r="C22" s="49"/>
    </row>
    <row r="23" spans="1:3" x14ac:dyDescent="0.3">
      <c r="A23" s="124">
        <v>10</v>
      </c>
      <c r="B23" s="83"/>
      <c r="C23" s="49"/>
    </row>
    <row r="24" spans="1:3" x14ac:dyDescent="0.3">
      <c r="A24" s="124">
        <v>11</v>
      </c>
      <c r="B24" s="83"/>
      <c r="C24" s="49"/>
    </row>
    <row r="25" spans="1:3" x14ac:dyDescent="0.3">
      <c r="A25" s="124">
        <v>12</v>
      </c>
      <c r="B25" s="83"/>
      <c r="C25" s="49"/>
    </row>
    <row r="26" spans="1:3" x14ac:dyDescent="0.3">
      <c r="A26" s="124">
        <v>13</v>
      </c>
      <c r="B26" s="83"/>
      <c r="C26" s="49"/>
    </row>
    <row r="27" spans="1:3" x14ac:dyDescent="0.3">
      <c r="A27" s="124">
        <v>14</v>
      </c>
      <c r="B27" s="83"/>
      <c r="C27" s="49"/>
    </row>
    <row r="28" spans="1:3" x14ac:dyDescent="0.3">
      <c r="A28" s="124">
        <v>15</v>
      </c>
      <c r="B28" s="83"/>
      <c r="C28" s="49"/>
    </row>
    <row r="29" spans="1:3" x14ac:dyDescent="0.3">
      <c r="A29" s="124">
        <v>16</v>
      </c>
      <c r="B29" s="83"/>
      <c r="C29" s="49"/>
    </row>
    <row r="30" spans="1:3" x14ac:dyDescent="0.3">
      <c r="A30" s="124">
        <v>17</v>
      </c>
      <c r="B30" s="83"/>
      <c r="C30" s="49"/>
    </row>
    <row r="31" spans="1:3" x14ac:dyDescent="0.3">
      <c r="A31" s="124">
        <v>18</v>
      </c>
      <c r="B31" s="83"/>
      <c r="C31" s="49"/>
    </row>
    <row r="32" spans="1:3" x14ac:dyDescent="0.3">
      <c r="A32" s="124">
        <v>19</v>
      </c>
      <c r="B32" s="83"/>
      <c r="C32" s="49"/>
    </row>
    <row r="33" spans="1:3" x14ac:dyDescent="0.3">
      <c r="A33" s="124">
        <v>20</v>
      </c>
      <c r="B33" s="83"/>
      <c r="C33" s="49"/>
    </row>
    <row r="35" spans="1:3" ht="17.5" x14ac:dyDescent="0.3">
      <c r="A35" s="122" t="s">
        <v>2</v>
      </c>
    </row>
    <row r="36" spans="1:3" x14ac:dyDescent="0.3">
      <c r="A36" s="19" t="s">
        <v>545</v>
      </c>
    </row>
    <row r="37" spans="1:3" x14ac:dyDescent="0.3">
      <c r="A37" s="144" t="s">
        <v>537</v>
      </c>
    </row>
    <row r="38" spans="1:3" x14ac:dyDescent="0.3">
      <c r="A38" s="19" t="s">
        <v>559</v>
      </c>
    </row>
  </sheetData>
  <sheetProtection algorithmName="SHA-512" hashValue="26M506xFzOujIOczPZa7Sgt/Iyoz3xFbgzapafNNqwVRUGoo6P2Zuw3RuH9ej28YQ/YNV9dvu9vcQ/8fW+/aEw==" saltValue="yYAygQmakZ7i2r8C/EZgng==" spinCount="100000" sheet="1" objects="1" scenarios="1" formatColumns="0" formatRows="0"/>
  <mergeCells count="6">
    <mergeCell ref="A5:A6"/>
    <mergeCell ref="C8:F8"/>
    <mergeCell ref="C10:F10"/>
    <mergeCell ref="C9:F9"/>
    <mergeCell ref="H5:H6"/>
    <mergeCell ref="B5:B6"/>
  </mergeCells>
  <conditionalFormatting sqref="C7:G7">
    <cfRule type="cellIs" dxfId="13" priority="2" operator="lessThan">
      <formula>250%</formula>
    </cfRule>
  </conditionalFormatting>
  <conditionalFormatting sqref="G8:G10">
    <cfRule type="cellIs" dxfId="12" priority="1" operator="lessThan">
      <formula>110%</formula>
    </cfRule>
  </conditionalFormatting>
  <pageMargins left="0.7" right="0.7" top="0.75" bottom="0.75" header="0.3" footer="0.3"/>
  <pageSetup paperSize="9" orientation="landscape" horizontalDpi="1200" verticalDpi="1200" r:id="rId1"/>
  <ignoredErrors>
    <ignoredError sqref="B2 D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4D8F-2A68-4413-91F1-7A2B7155064A}">
  <sheetPr codeName="Sheet15">
    <pageSetUpPr fitToPage="1"/>
  </sheetPr>
  <dimension ref="A1:F17"/>
  <sheetViews>
    <sheetView showGridLines="0" zoomScale="85" zoomScaleNormal="85" workbookViewId="0"/>
  </sheetViews>
  <sheetFormatPr defaultColWidth="10" defaultRowHeight="17" x14ac:dyDescent="0.3"/>
  <cols>
    <col min="1" max="1" width="10" style="19"/>
    <col min="2" max="2" width="44.83203125" style="19" customWidth="1"/>
    <col min="3" max="3" width="10.6640625" style="19" customWidth="1"/>
    <col min="4" max="4" width="24" style="19" customWidth="1"/>
    <col min="5" max="5" width="18.6640625" style="19" customWidth="1"/>
    <col min="6" max="6" width="36.83203125" style="19" customWidth="1"/>
    <col min="7" max="16384" width="10" style="19"/>
  </cols>
  <sheetData>
    <row r="1" spans="1:6" ht="17.5" x14ac:dyDescent="0.3">
      <c r="A1" s="122" t="str" cm="1">
        <f t="array" aca="1" ref="A1" ca="1">"ข้อมูลหน่วยงานที่รับผิดชอบดูแลการประกอบธุรกิจเกี่ยวกับอสังหาริมทรัพย์"&amp;" (รายงาน "&amp;MID(CELL("filename",A1),FIND("]",CELL("filename",A1))+1,255)&amp;")"</f>
        <v>ข้อมูลหน่วยงานที่รับผิดชอบดูแลการประกอบธุรกิจเกี่ยวกับอสังหาริมทรัพย์ (รายงาน R4_DEVE เอกสารแนบ 2)</v>
      </c>
      <c r="E1" s="122"/>
      <c r="F1" s="234"/>
    </row>
    <row r="2" spans="1:6" ht="17.5" x14ac:dyDescent="0.3">
      <c r="A2" s="122" t="s">
        <v>0</v>
      </c>
      <c r="B2" s="152" t="str">
        <f>IF('R4_DEVE'!B2="","",'R4_DEVE'!B2)</f>
        <v/>
      </c>
      <c r="C2" s="122" t="s">
        <v>51</v>
      </c>
      <c r="D2" s="235" t="str">
        <f>IF('R4_DEVE'!B3="","",'R4_DEVE'!B3)</f>
        <v/>
      </c>
    </row>
    <row r="4" spans="1:6" ht="17.5" x14ac:dyDescent="0.3">
      <c r="A4" s="236" t="s">
        <v>195</v>
      </c>
      <c r="B4" s="236" t="s">
        <v>207</v>
      </c>
      <c r="C4" s="236" t="s">
        <v>215</v>
      </c>
      <c r="D4" s="236" t="s">
        <v>115</v>
      </c>
      <c r="E4" s="236" t="s">
        <v>216</v>
      </c>
      <c r="F4" s="236" t="s">
        <v>2</v>
      </c>
    </row>
    <row r="5" spans="1:6" ht="34" x14ac:dyDescent="0.3">
      <c r="A5" s="124">
        <v>1</v>
      </c>
      <c r="B5" s="164" t="s">
        <v>217</v>
      </c>
      <c r="C5" s="239"/>
      <c r="D5" s="44" t="s">
        <v>490</v>
      </c>
      <c r="E5" s="44" t="s">
        <v>64</v>
      </c>
      <c r="F5" s="238"/>
    </row>
    <row r="6" spans="1:6" ht="85" x14ac:dyDescent="0.3">
      <c r="A6" s="124">
        <v>2</v>
      </c>
      <c r="B6" s="164" t="s">
        <v>218</v>
      </c>
      <c r="C6" s="239"/>
      <c r="D6" s="44" t="s">
        <v>451</v>
      </c>
      <c r="E6" s="44" t="s">
        <v>64</v>
      </c>
      <c r="F6" s="240" t="s">
        <v>491</v>
      </c>
    </row>
    <row r="7" spans="1:6" x14ac:dyDescent="0.3">
      <c r="A7" s="239"/>
      <c r="B7" s="164" t="s">
        <v>219</v>
      </c>
      <c r="C7" s="239"/>
      <c r="D7" s="44" t="s">
        <v>451</v>
      </c>
      <c r="E7" s="44" t="s">
        <v>64</v>
      </c>
      <c r="F7" s="164"/>
    </row>
    <row r="8" spans="1:6" ht="57.5" customHeight="1" x14ac:dyDescent="0.3">
      <c r="A8" s="239"/>
      <c r="B8" s="164" t="s">
        <v>220</v>
      </c>
      <c r="C8" s="239"/>
      <c r="D8" s="44" t="s">
        <v>451</v>
      </c>
      <c r="E8" s="44" t="s">
        <v>64</v>
      </c>
      <c r="F8" s="164"/>
    </row>
    <row r="9" spans="1:6" ht="51" x14ac:dyDescent="0.3">
      <c r="A9" s="124">
        <v>3</v>
      </c>
      <c r="B9" s="164" t="s">
        <v>221</v>
      </c>
      <c r="C9" s="239"/>
      <c r="D9" s="44" t="s">
        <v>451</v>
      </c>
      <c r="E9" s="44" t="s">
        <v>64</v>
      </c>
      <c r="F9" s="164" t="s">
        <v>492</v>
      </c>
    </row>
    <row r="10" spans="1:6" ht="17.25" customHeight="1" x14ac:dyDescent="0.3">
      <c r="A10" s="239"/>
      <c r="B10" s="164" t="s">
        <v>222</v>
      </c>
      <c r="C10" s="28"/>
      <c r="D10" s="239"/>
      <c r="E10" s="239"/>
      <c r="F10" s="238"/>
    </row>
    <row r="11" spans="1:6" ht="17.25" customHeight="1" x14ac:dyDescent="0.3">
      <c r="A11" s="239"/>
      <c r="B11" s="164" t="s">
        <v>223</v>
      </c>
      <c r="C11" s="28"/>
      <c r="D11" s="239"/>
      <c r="E11" s="239"/>
      <c r="F11" s="238"/>
    </row>
    <row r="12" spans="1:6" ht="43.5" customHeight="1" x14ac:dyDescent="0.3">
      <c r="A12" s="239"/>
      <c r="B12" s="164" t="s">
        <v>224</v>
      </c>
      <c r="C12" s="28"/>
      <c r="D12" s="239"/>
      <c r="E12" s="239"/>
      <c r="F12" s="238"/>
    </row>
    <row r="13" spans="1:6" ht="63.75" customHeight="1" x14ac:dyDescent="0.3">
      <c r="A13" s="239"/>
      <c r="B13" s="164" t="s">
        <v>225</v>
      </c>
      <c r="C13" s="28"/>
      <c r="D13" s="239"/>
      <c r="E13" s="239"/>
      <c r="F13" s="238"/>
    </row>
    <row r="14" spans="1:6" ht="136" x14ac:dyDescent="0.3">
      <c r="A14" s="239"/>
      <c r="B14" s="164" t="s">
        <v>226</v>
      </c>
      <c r="C14" s="28"/>
      <c r="D14" s="239"/>
      <c r="E14" s="239"/>
      <c r="F14" s="164" t="s">
        <v>227</v>
      </c>
    </row>
    <row r="15" spans="1:6" ht="34" x14ac:dyDescent="0.3">
      <c r="A15" s="124">
        <v>4</v>
      </c>
      <c r="B15" s="164" t="s">
        <v>228</v>
      </c>
      <c r="C15" s="239"/>
      <c r="D15" s="44" t="s">
        <v>451</v>
      </c>
      <c r="E15" s="44" t="s">
        <v>64</v>
      </c>
      <c r="F15" s="164" t="s">
        <v>493</v>
      </c>
    </row>
    <row r="17" spans="1:1" ht="17.5" x14ac:dyDescent="0.3">
      <c r="A17" s="122"/>
    </row>
  </sheetData>
  <sheetProtection algorithmName="SHA-512" hashValue="l+eXWJP7kX5MqWvYkMOKTdAS/6FdHMORk9BcxyOTLjHaWbyRURB5T+0H6zN9dCDOmtFPptwHOUNmPfgE30icIA==" saltValue="czwvLPA1v9bhZtikjBWwIQ==" spinCount="100000" sheet="1" objects="1" scenarios="1" formatColumns="0" formatRows="0"/>
  <dataValidations count="1">
    <dataValidation type="list" allowBlank="1" showInputMessage="1" showErrorMessage="1" sqref="C10:C14" xr:uid="{F3B428DA-A6D1-4103-846D-831946EAB46F}">
      <formula1>"ใช่,ไม่ใช่"</formula1>
    </dataValidation>
  </dataValidations>
  <pageMargins left="0.7" right="0.7" top="0.75" bottom="0.75" header="0.3" footer="0.3"/>
  <pageSetup paperSize="9" scale="61" orientation="portrait" horizontalDpi="1200" verticalDpi="1200" r:id="rId1"/>
  <colBreaks count="1" manualBreakCount="1">
    <brk id="7" max="1048575" man="1"/>
  </colBreaks>
  <ignoredErrors>
    <ignoredError sqref="D2 B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FF600-0606-4E10-9BBE-BF838601F01E}">
  <sheetPr codeName="Sheet17">
    <pageSetUpPr fitToPage="1"/>
  </sheetPr>
  <dimension ref="A1:E21"/>
  <sheetViews>
    <sheetView showGridLines="0" zoomScale="85" zoomScaleNormal="85" workbookViewId="0">
      <selection activeCell="E23" sqref="E23"/>
    </sheetView>
  </sheetViews>
  <sheetFormatPr defaultColWidth="9.83203125" defaultRowHeight="17" x14ac:dyDescent="0.3"/>
  <cols>
    <col min="1" max="1" width="23.4140625" style="19" customWidth="1"/>
    <col min="2" max="2" width="27.58203125" style="19" customWidth="1"/>
    <col min="3" max="3" width="29.08203125" style="19" bestFit="1" customWidth="1"/>
    <col min="4" max="4" width="29.08203125" style="19" customWidth="1"/>
    <col min="5" max="5" width="19.08203125" style="19" customWidth="1"/>
    <col min="6" max="16384" width="9.83203125" style="19"/>
  </cols>
  <sheetData>
    <row r="1" spans="1:5" ht="17.5" x14ac:dyDescent="0.3">
      <c r="A1" s="122" t="str" cm="1">
        <f t="array" aca="1" ref="A1" ca="1">"แบบรายงานการปรับปรุงอสังหาริมทรัพย์ให้เช่า และการปรับปรุงโครงการพัฒนาอสังหาริมทรัพย์ "&amp;" (รายงาน "&amp;MID(CELL("filename",A1),FIND("]",CELL("filename",A1))+1,255)&amp;")"</f>
        <v>แบบรายงานการปรับปรุงอสังหาริมทรัพย์ให้เช่า และการปรับปรุงโครงการพัฒนาอสังหาริมทรัพย์  (รายงาน R4_RENO)</v>
      </c>
      <c r="B1" s="122"/>
      <c r="D1" s="145"/>
    </row>
    <row r="2" spans="1:5" ht="17.5" x14ac:dyDescent="0.3">
      <c r="A2" s="122" t="s">
        <v>0</v>
      </c>
      <c r="B2" s="28"/>
    </row>
    <row r="3" spans="1:5" ht="17.5" x14ac:dyDescent="0.3">
      <c r="A3" s="122" t="s">
        <v>51</v>
      </c>
      <c r="B3" s="64"/>
      <c r="E3" s="122"/>
    </row>
    <row r="4" spans="1:5" ht="17.5" x14ac:dyDescent="0.3">
      <c r="A4" s="122"/>
      <c r="B4" s="256"/>
      <c r="E4" s="122"/>
    </row>
    <row r="5" spans="1:5" ht="17.5" x14ac:dyDescent="0.3">
      <c r="A5" s="257" t="s">
        <v>567</v>
      </c>
      <c r="B5" s="172"/>
    </row>
    <row r="6" spans="1:5" s="172" customFormat="1" ht="17.5" x14ac:dyDescent="0.3">
      <c r="A6" s="122" t="s">
        <v>298</v>
      </c>
      <c r="B6" s="28"/>
    </row>
    <row r="7" spans="1:5" s="172" customFormat="1" ht="17.5" x14ac:dyDescent="0.3">
      <c r="A7" s="122" t="s">
        <v>184</v>
      </c>
      <c r="B7" s="66"/>
    </row>
    <row r="8" spans="1:5" s="172" customFormat="1" ht="17.5" x14ac:dyDescent="0.3">
      <c r="A8" s="122" t="s">
        <v>186</v>
      </c>
      <c r="B8" s="66"/>
      <c r="C8" s="258" t="s">
        <v>299</v>
      </c>
      <c r="D8" s="29"/>
    </row>
    <row r="9" spans="1:5" ht="17.5" x14ac:dyDescent="0.3">
      <c r="A9" s="122" t="s">
        <v>300</v>
      </c>
      <c r="B9" s="66"/>
      <c r="C9" s="122" t="s">
        <v>189</v>
      </c>
      <c r="D9" s="27"/>
    </row>
    <row r="10" spans="1:5" ht="17.5" x14ac:dyDescent="0.3">
      <c r="A10" s="122" t="s">
        <v>301</v>
      </c>
      <c r="B10" s="66"/>
      <c r="C10" s="122" t="s">
        <v>191</v>
      </c>
      <c r="D10" s="27"/>
    </row>
    <row r="11" spans="1:5" ht="17.5" x14ac:dyDescent="0.3">
      <c r="C11" s="122"/>
      <c r="D11" s="259"/>
    </row>
    <row r="12" spans="1:5" ht="17.5" x14ac:dyDescent="0.3">
      <c r="A12" s="228" t="s">
        <v>195</v>
      </c>
      <c r="B12" s="228" t="s">
        <v>196</v>
      </c>
      <c r="C12" s="228" t="s">
        <v>115</v>
      </c>
      <c r="D12" s="228" t="s">
        <v>197</v>
      </c>
      <c r="E12" s="228" t="s">
        <v>2</v>
      </c>
    </row>
    <row r="13" spans="1:5" ht="17.5" x14ac:dyDescent="0.3">
      <c r="A13" s="150">
        <v>1</v>
      </c>
      <c r="B13" s="229" t="s">
        <v>302</v>
      </c>
      <c r="C13" s="48" t="s">
        <v>494</v>
      </c>
      <c r="D13" s="42"/>
      <c r="E13" s="48"/>
    </row>
    <row r="14" spans="1:5" ht="17.5" x14ac:dyDescent="0.3">
      <c r="A14" s="124">
        <v>2</v>
      </c>
      <c r="B14" s="164" t="s">
        <v>303</v>
      </c>
      <c r="C14" s="48" t="s">
        <v>494</v>
      </c>
      <c r="D14" s="42"/>
      <c r="E14" s="44"/>
    </row>
    <row r="15" spans="1:5" ht="17.5" x14ac:dyDescent="0.3">
      <c r="A15" s="124">
        <v>3</v>
      </c>
      <c r="B15" s="164" t="s">
        <v>304</v>
      </c>
      <c r="C15" s="48" t="s">
        <v>494</v>
      </c>
      <c r="D15" s="42"/>
      <c r="E15" s="44"/>
    </row>
    <row r="17" spans="1:1" ht="17.5" x14ac:dyDescent="0.3">
      <c r="A17" s="205" t="s">
        <v>2</v>
      </c>
    </row>
    <row r="18" spans="1:1" x14ac:dyDescent="0.3">
      <c r="A18" s="260" t="s">
        <v>495</v>
      </c>
    </row>
    <row r="19" spans="1:1" x14ac:dyDescent="0.3">
      <c r="A19" s="19" t="s">
        <v>496</v>
      </c>
    </row>
    <row r="20" spans="1:1" x14ac:dyDescent="0.3">
      <c r="A20" s="19" t="s">
        <v>497</v>
      </c>
    </row>
    <row r="21" spans="1:1" x14ac:dyDescent="0.3">
      <c r="A21" s="19" t="s">
        <v>498</v>
      </c>
    </row>
  </sheetData>
  <sheetProtection algorithmName="SHA-512" hashValue="kvtC0GmESQvuZkn/Si4mjdMzG8AJC8QIOgF154lpTf051IZUnwrH8532miVhF+ug8/e+mXoD0rcbbt1uPomqfQ==" saltValue="mw2mb02RinXDwfD6Rd6uMw==" spinCount="100000" sheet="1" objects="1" scenarios="1" formatColumns="0" formatRows="0"/>
  <dataValidations count="2">
    <dataValidation type="list" allowBlank="1" showInputMessage="1" showErrorMessage="1" sqref="B6" xr:uid="{60367955-8629-4E72-BE82-E8BB5D42B86E}">
      <formula1>"การให้เช่าอสังหาริมทรัพย์, การพัฒนาโครงการอสังหาริมทรัพย์"</formula1>
    </dataValidation>
    <dataValidation type="list" allowBlank="1" showInputMessage="1" showErrorMessage="1" sqref="D13:D15" xr:uid="{66BC92D6-69FB-48F4-99A1-305310DF51C1}">
      <formula1>"ใช่,ไม่ใช่"</formula1>
    </dataValidation>
  </dataValidations>
  <pageMargins left="0.7" right="0.7" top="0.75" bottom="0.75" header="0.3" footer="0.3"/>
  <pageSetup paperSize="9" scale="6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4CCE-65B8-4A9F-A795-5321BA21E9BE}">
  <sheetPr codeName="Sheet18">
    <pageSetUpPr fitToPage="1"/>
  </sheetPr>
  <dimension ref="A1:AX41"/>
  <sheetViews>
    <sheetView showGridLines="0" zoomScale="70" zoomScaleNormal="70" workbookViewId="0">
      <selection activeCell="A24" sqref="A24"/>
    </sheetView>
  </sheetViews>
  <sheetFormatPr defaultColWidth="9.33203125" defaultRowHeight="17.5" x14ac:dyDescent="0.3"/>
  <cols>
    <col min="1" max="1" width="34.6640625" style="264" customWidth="1"/>
    <col min="2" max="2" width="51.33203125" style="264" customWidth="1"/>
    <col min="3" max="3" width="31.33203125" style="264" customWidth="1"/>
    <col min="4" max="4" width="31.33203125" style="276" customWidth="1"/>
    <col min="5" max="5" width="23.33203125" style="264" customWidth="1"/>
    <col min="6" max="7" width="26.33203125" style="264" customWidth="1"/>
    <col min="8" max="8" width="24.08203125" style="264" customWidth="1"/>
    <col min="9" max="9" width="21.08203125" style="264" customWidth="1"/>
    <col min="10" max="10" width="34.33203125" style="264" customWidth="1"/>
    <col min="11" max="11" width="19" style="276" bestFit="1" customWidth="1"/>
    <col min="12" max="12" width="29" style="264" customWidth="1"/>
    <col min="13" max="13" width="23.33203125" style="264" customWidth="1"/>
    <col min="14" max="14" width="10.33203125" style="264" bestFit="1" customWidth="1"/>
    <col min="15" max="15" width="10.33203125" style="264" customWidth="1"/>
    <col min="16" max="16" width="17.33203125" style="264" bestFit="1" customWidth="1"/>
    <col min="17" max="17" width="25.58203125" style="264" customWidth="1"/>
    <col min="18" max="18" width="31.33203125" style="264" customWidth="1"/>
    <col min="19" max="19" width="22.33203125" style="267" customWidth="1"/>
    <col min="20" max="20" width="22.1640625" style="264" customWidth="1"/>
    <col min="21" max="21" width="24.33203125" style="264" bestFit="1" customWidth="1"/>
    <col min="22" max="22" width="22.33203125" style="264" customWidth="1"/>
    <col min="23" max="47" width="9.33203125" style="264"/>
    <col min="48" max="50" width="9.33203125" style="265"/>
    <col min="51" max="16384" width="9.33203125" style="264"/>
  </cols>
  <sheetData>
    <row r="1" spans="1:50" s="122" customFormat="1" x14ac:dyDescent="0.3">
      <c r="A1" s="122" t="str" cm="1">
        <f t="array" aca="1" ref="A1" ca="1">"แบบรายงานการถือตราสารทุนตั้งแต่ 10%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"&amp;" (รายงาน "&amp;MID(CELL("filename",A1),FIND("]",CELL("filename",A1))+1,255)&amp;")"</f>
        <v>แบบรายงานการถือตราสารทุนตั้งแต่ 10%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 (รายงาน R4_10EQ)</v>
      </c>
      <c r="D1" s="261"/>
      <c r="K1" s="261"/>
      <c r="P1" s="145"/>
      <c r="S1" s="172"/>
      <c r="U1" s="206"/>
      <c r="V1" s="206"/>
      <c r="AV1" s="205"/>
      <c r="AW1" s="205"/>
      <c r="AX1" s="205"/>
    </row>
    <row r="2" spans="1:50" s="122" customFormat="1" x14ac:dyDescent="0.3">
      <c r="A2" s="122" t="s">
        <v>0</v>
      </c>
      <c r="B2" s="37"/>
      <c r="AV2" s="205"/>
      <c r="AW2" s="205"/>
      <c r="AX2" s="205"/>
    </row>
    <row r="3" spans="1:50" s="122" customFormat="1" x14ac:dyDescent="0.3">
      <c r="A3" s="122" t="s">
        <v>51</v>
      </c>
      <c r="B3" s="50"/>
      <c r="AV3" s="205"/>
      <c r="AW3" s="205"/>
      <c r="AX3" s="205"/>
    </row>
    <row r="4" spans="1:50" s="122" customFormat="1" x14ac:dyDescent="0.3">
      <c r="A4" s="197" t="s">
        <v>452</v>
      </c>
      <c r="B4" s="52"/>
      <c r="C4" s="31" t="s">
        <v>512</v>
      </c>
      <c r="D4" s="41"/>
      <c r="H4" s="31"/>
      <c r="I4" s="31"/>
      <c r="L4" s="31"/>
      <c r="M4" s="172"/>
      <c r="W4" s="205"/>
      <c r="AV4" s="205"/>
      <c r="AW4" s="205"/>
      <c r="AX4" s="205"/>
    </row>
    <row r="5" spans="1:50" s="122" customFormat="1" x14ac:dyDescent="0.3">
      <c r="A5" s="197" t="s">
        <v>5</v>
      </c>
      <c r="B5" s="52"/>
      <c r="C5" s="31" t="s">
        <v>507</v>
      </c>
      <c r="D5" s="87"/>
      <c r="H5" s="31"/>
      <c r="I5" s="31"/>
      <c r="L5" s="31"/>
      <c r="M5" s="172"/>
      <c r="W5" s="205"/>
      <c r="AV5" s="205"/>
      <c r="AW5" s="205"/>
      <c r="AX5" s="205"/>
    </row>
    <row r="6" spans="1:50" s="122" customFormat="1" x14ac:dyDescent="0.3">
      <c r="A6" s="197" t="s">
        <v>333</v>
      </c>
      <c r="B6" s="50"/>
      <c r="H6" s="31"/>
      <c r="I6" s="31"/>
      <c r="L6" s="31"/>
      <c r="M6" s="172"/>
      <c r="W6" s="205"/>
      <c r="AV6" s="205"/>
      <c r="AW6" s="205"/>
      <c r="AX6" s="205"/>
    </row>
    <row r="7" spans="1:50" s="122" customFormat="1" x14ac:dyDescent="0.3">
      <c r="A7" s="197"/>
      <c r="B7" s="88"/>
      <c r="D7" s="262"/>
      <c r="E7" s="263"/>
      <c r="H7" s="31"/>
      <c r="I7" s="31"/>
      <c r="L7" s="31"/>
      <c r="M7" s="172"/>
      <c r="W7" s="205"/>
      <c r="AV7" s="205"/>
      <c r="AW7" s="205"/>
      <c r="AX7" s="205"/>
    </row>
    <row r="8" spans="1:50" s="122" customFormat="1" x14ac:dyDescent="0.3">
      <c r="A8" s="122" t="s">
        <v>244</v>
      </c>
      <c r="D8" s="261"/>
      <c r="K8" s="261"/>
      <c r="S8" s="172"/>
      <c r="AV8" s="205"/>
      <c r="AW8" s="205"/>
      <c r="AX8" s="205"/>
    </row>
    <row r="9" spans="1:50" x14ac:dyDescent="0.3">
      <c r="A9" s="327" t="s">
        <v>156</v>
      </c>
      <c r="B9" s="328"/>
      <c r="C9" s="328"/>
      <c r="D9" s="328"/>
      <c r="E9" s="328"/>
      <c r="F9" s="328"/>
      <c r="G9" s="328"/>
      <c r="H9" s="328"/>
      <c r="I9" s="328"/>
      <c r="J9" s="329"/>
      <c r="K9" s="325" t="s">
        <v>245</v>
      </c>
      <c r="L9" s="325"/>
      <c r="M9" s="325"/>
      <c r="N9" s="325"/>
      <c r="O9" s="325"/>
      <c r="P9" s="325"/>
      <c r="Q9" s="325"/>
      <c r="R9" s="325"/>
      <c r="S9" s="325"/>
      <c r="T9" s="325"/>
      <c r="U9" s="325"/>
      <c r="V9" s="325"/>
    </row>
    <row r="10" spans="1:50" s="267" customFormat="1" ht="70" x14ac:dyDescent="0.3">
      <c r="A10" s="154" t="s">
        <v>212</v>
      </c>
      <c r="B10" s="154" t="s">
        <v>246</v>
      </c>
      <c r="C10" s="154" t="s">
        <v>504</v>
      </c>
      <c r="D10" s="266" t="s">
        <v>248</v>
      </c>
      <c r="E10" s="154" t="s">
        <v>325</v>
      </c>
      <c r="F10" s="154" t="s">
        <v>249</v>
      </c>
      <c r="G10" s="154" t="s">
        <v>326</v>
      </c>
      <c r="H10" s="154" t="s">
        <v>250</v>
      </c>
      <c r="I10" s="154" t="s">
        <v>251</v>
      </c>
      <c r="J10" s="154" t="s">
        <v>252</v>
      </c>
      <c r="K10" s="266" t="s">
        <v>253</v>
      </c>
      <c r="L10" s="154" t="s">
        <v>499</v>
      </c>
      <c r="M10" s="154" t="s">
        <v>500</v>
      </c>
      <c r="N10" s="154" t="s">
        <v>254</v>
      </c>
      <c r="O10" s="154" t="s">
        <v>2</v>
      </c>
      <c r="P10" s="154" t="s">
        <v>255</v>
      </c>
      <c r="Q10" s="154" t="s">
        <v>501</v>
      </c>
      <c r="R10" s="154" t="s">
        <v>502</v>
      </c>
      <c r="S10" s="154" t="s">
        <v>513</v>
      </c>
      <c r="T10" s="154" t="s">
        <v>514</v>
      </c>
      <c r="U10" s="154" t="s">
        <v>256</v>
      </c>
      <c r="V10" s="154" t="s">
        <v>538</v>
      </c>
      <c r="AV10" s="268"/>
      <c r="AW10" s="268"/>
      <c r="AX10" s="268"/>
    </row>
    <row r="11" spans="1:50" x14ac:dyDescent="0.3">
      <c r="A11" s="269">
        <v>1</v>
      </c>
      <c r="B11" s="44"/>
      <c r="C11" s="93"/>
      <c r="D11" s="64"/>
      <c r="E11" s="83"/>
      <c r="F11" s="83"/>
      <c r="G11" s="83"/>
      <c r="H11" s="44"/>
      <c r="I11" s="44"/>
      <c r="J11" s="83"/>
      <c r="K11" s="64"/>
      <c r="L11" s="94"/>
      <c r="M11" s="65"/>
      <c r="N11" s="83"/>
      <c r="O11" s="83"/>
      <c r="P11" s="94"/>
      <c r="Q11" s="94"/>
      <c r="R11" s="89">
        <f>L11*Q11</f>
        <v>0</v>
      </c>
      <c r="S11" s="94"/>
      <c r="T11" s="90" t="str">
        <f>IFERROR(L11/S11,"")</f>
        <v/>
      </c>
      <c r="U11" s="94"/>
      <c r="V11" s="91" t="str">
        <f>IFERROR(U11/$B$5,"")</f>
        <v/>
      </c>
    </row>
    <row r="12" spans="1:50" x14ac:dyDescent="0.3">
      <c r="A12" s="269">
        <v>2</v>
      </c>
      <c r="B12" s="44"/>
      <c r="C12" s="93"/>
      <c r="D12" s="64"/>
      <c r="E12" s="44"/>
      <c r="F12" s="44"/>
      <c r="G12" s="44"/>
      <c r="H12" s="44"/>
      <c r="I12" s="44"/>
      <c r="J12" s="83"/>
      <c r="K12" s="64"/>
      <c r="L12" s="65"/>
      <c r="M12" s="65"/>
      <c r="N12" s="83"/>
      <c r="O12" s="44"/>
      <c r="P12" s="65"/>
      <c r="Q12" s="65"/>
      <c r="R12" s="89">
        <f t="shared" ref="R12:R20" si="0">L12*Q12</f>
        <v>0</v>
      </c>
      <c r="S12" s="65"/>
      <c r="T12" s="90" t="str">
        <f t="shared" ref="T12:T20" si="1">IFERROR(L12/S12,"")</f>
        <v/>
      </c>
      <c r="U12" s="65"/>
      <c r="V12" s="91" t="str">
        <f t="shared" ref="V12:V21" si="2">IFERROR(U12/$B$5,"")</f>
        <v/>
      </c>
    </row>
    <row r="13" spans="1:50" x14ac:dyDescent="0.3">
      <c r="A13" s="269">
        <v>3</v>
      </c>
      <c r="B13" s="44"/>
      <c r="C13" s="93"/>
      <c r="D13" s="64"/>
      <c r="E13" s="44"/>
      <c r="F13" s="44"/>
      <c r="G13" s="44"/>
      <c r="H13" s="44"/>
      <c r="I13" s="44"/>
      <c r="J13" s="83"/>
      <c r="K13" s="64"/>
      <c r="L13" s="65"/>
      <c r="M13" s="65"/>
      <c r="N13" s="83"/>
      <c r="O13" s="44"/>
      <c r="P13" s="65"/>
      <c r="Q13" s="65"/>
      <c r="R13" s="89">
        <f t="shared" si="0"/>
        <v>0</v>
      </c>
      <c r="S13" s="65"/>
      <c r="T13" s="90" t="str">
        <f t="shared" si="1"/>
        <v/>
      </c>
      <c r="U13" s="65"/>
      <c r="V13" s="91" t="str">
        <f t="shared" si="2"/>
        <v/>
      </c>
    </row>
    <row r="14" spans="1:50" x14ac:dyDescent="0.3">
      <c r="A14" s="269">
        <v>4</v>
      </c>
      <c r="B14" s="44"/>
      <c r="C14" s="93"/>
      <c r="D14" s="64"/>
      <c r="E14" s="44"/>
      <c r="F14" s="44"/>
      <c r="G14" s="44"/>
      <c r="H14" s="44"/>
      <c r="I14" s="44"/>
      <c r="J14" s="83"/>
      <c r="K14" s="64"/>
      <c r="L14" s="65"/>
      <c r="M14" s="65"/>
      <c r="N14" s="83"/>
      <c r="O14" s="44"/>
      <c r="P14" s="65"/>
      <c r="Q14" s="65"/>
      <c r="R14" s="89">
        <f t="shared" si="0"/>
        <v>0</v>
      </c>
      <c r="S14" s="65"/>
      <c r="T14" s="90" t="str">
        <f t="shared" si="1"/>
        <v/>
      </c>
      <c r="U14" s="65"/>
      <c r="V14" s="91" t="str">
        <f t="shared" si="2"/>
        <v/>
      </c>
    </row>
    <row r="15" spans="1:50" x14ac:dyDescent="0.3">
      <c r="A15" s="269">
        <v>5</v>
      </c>
      <c r="B15" s="44"/>
      <c r="C15" s="93"/>
      <c r="D15" s="64"/>
      <c r="E15" s="44"/>
      <c r="F15" s="44"/>
      <c r="G15" s="44"/>
      <c r="H15" s="44"/>
      <c r="I15" s="44"/>
      <c r="J15" s="83"/>
      <c r="K15" s="64"/>
      <c r="L15" s="65"/>
      <c r="M15" s="65"/>
      <c r="N15" s="83"/>
      <c r="O15" s="44"/>
      <c r="P15" s="65"/>
      <c r="Q15" s="65"/>
      <c r="R15" s="89">
        <f t="shared" si="0"/>
        <v>0</v>
      </c>
      <c r="S15" s="65"/>
      <c r="T15" s="90" t="str">
        <f t="shared" si="1"/>
        <v/>
      </c>
      <c r="U15" s="65"/>
      <c r="V15" s="91" t="str">
        <f t="shared" si="2"/>
        <v/>
      </c>
    </row>
    <row r="16" spans="1:50" x14ac:dyDescent="0.3">
      <c r="A16" s="269">
        <v>6</v>
      </c>
      <c r="B16" s="44"/>
      <c r="C16" s="93"/>
      <c r="D16" s="64"/>
      <c r="E16" s="44"/>
      <c r="F16" s="44"/>
      <c r="G16" s="44"/>
      <c r="H16" s="44"/>
      <c r="I16" s="44"/>
      <c r="J16" s="83"/>
      <c r="K16" s="64"/>
      <c r="L16" s="65"/>
      <c r="M16" s="65"/>
      <c r="N16" s="83"/>
      <c r="O16" s="44"/>
      <c r="P16" s="65"/>
      <c r="Q16" s="65"/>
      <c r="R16" s="89">
        <f t="shared" si="0"/>
        <v>0</v>
      </c>
      <c r="S16" s="65"/>
      <c r="T16" s="90" t="str">
        <f t="shared" si="1"/>
        <v/>
      </c>
      <c r="U16" s="65"/>
      <c r="V16" s="91" t="str">
        <f t="shared" si="2"/>
        <v/>
      </c>
    </row>
    <row r="17" spans="1:50" x14ac:dyDescent="0.3">
      <c r="A17" s="269">
        <v>7</v>
      </c>
      <c r="B17" s="44"/>
      <c r="C17" s="93"/>
      <c r="D17" s="64"/>
      <c r="E17" s="44"/>
      <c r="F17" s="44"/>
      <c r="G17" s="44"/>
      <c r="H17" s="44"/>
      <c r="I17" s="44"/>
      <c r="J17" s="83"/>
      <c r="K17" s="64"/>
      <c r="L17" s="65"/>
      <c r="M17" s="65"/>
      <c r="N17" s="83"/>
      <c r="O17" s="44"/>
      <c r="P17" s="65"/>
      <c r="Q17" s="65"/>
      <c r="R17" s="89">
        <f t="shared" si="0"/>
        <v>0</v>
      </c>
      <c r="S17" s="65"/>
      <c r="T17" s="90" t="str">
        <f t="shared" si="1"/>
        <v/>
      </c>
      <c r="U17" s="65"/>
      <c r="V17" s="91" t="str">
        <f t="shared" si="2"/>
        <v/>
      </c>
    </row>
    <row r="18" spans="1:50" x14ac:dyDescent="0.3">
      <c r="A18" s="269">
        <v>8</v>
      </c>
      <c r="B18" s="44"/>
      <c r="C18" s="93"/>
      <c r="D18" s="64"/>
      <c r="E18" s="44"/>
      <c r="F18" s="44"/>
      <c r="G18" s="44"/>
      <c r="H18" s="44"/>
      <c r="I18" s="44"/>
      <c r="J18" s="83"/>
      <c r="K18" s="64"/>
      <c r="L18" s="65"/>
      <c r="M18" s="65"/>
      <c r="N18" s="83"/>
      <c r="O18" s="44"/>
      <c r="P18" s="65"/>
      <c r="Q18" s="65"/>
      <c r="R18" s="89">
        <f t="shared" si="0"/>
        <v>0</v>
      </c>
      <c r="S18" s="65"/>
      <c r="T18" s="90" t="str">
        <f t="shared" si="1"/>
        <v/>
      </c>
      <c r="U18" s="65"/>
      <c r="V18" s="91" t="str">
        <f t="shared" si="2"/>
        <v/>
      </c>
    </row>
    <row r="19" spans="1:50" x14ac:dyDescent="0.3">
      <c r="A19" s="269">
        <v>9</v>
      </c>
      <c r="B19" s="44"/>
      <c r="C19" s="93"/>
      <c r="D19" s="64"/>
      <c r="E19" s="44"/>
      <c r="F19" s="44"/>
      <c r="G19" s="44"/>
      <c r="H19" s="44"/>
      <c r="I19" s="44"/>
      <c r="J19" s="83"/>
      <c r="K19" s="64"/>
      <c r="L19" s="65"/>
      <c r="M19" s="65"/>
      <c r="N19" s="83"/>
      <c r="O19" s="44"/>
      <c r="P19" s="65"/>
      <c r="Q19" s="65"/>
      <c r="R19" s="89">
        <f t="shared" si="0"/>
        <v>0</v>
      </c>
      <c r="S19" s="65"/>
      <c r="T19" s="90" t="str">
        <f t="shared" si="1"/>
        <v/>
      </c>
      <c r="U19" s="65"/>
      <c r="V19" s="91" t="str">
        <f t="shared" si="2"/>
        <v/>
      </c>
    </row>
    <row r="20" spans="1:50" x14ac:dyDescent="0.3">
      <c r="A20" s="269">
        <v>10</v>
      </c>
      <c r="B20" s="44"/>
      <c r="C20" s="93"/>
      <c r="D20" s="64"/>
      <c r="E20" s="44"/>
      <c r="F20" s="44"/>
      <c r="G20" s="44"/>
      <c r="H20" s="44"/>
      <c r="I20" s="44"/>
      <c r="J20" s="83"/>
      <c r="K20" s="64"/>
      <c r="L20" s="65"/>
      <c r="M20" s="65"/>
      <c r="N20" s="83"/>
      <c r="O20" s="44"/>
      <c r="P20" s="65"/>
      <c r="Q20" s="65"/>
      <c r="R20" s="89">
        <f t="shared" si="0"/>
        <v>0</v>
      </c>
      <c r="S20" s="65"/>
      <c r="T20" s="90" t="str">
        <f t="shared" si="1"/>
        <v/>
      </c>
      <c r="U20" s="65"/>
      <c r="V20" s="91" t="str">
        <f t="shared" si="2"/>
        <v/>
      </c>
    </row>
    <row r="21" spans="1:50" x14ac:dyDescent="0.3">
      <c r="A21" s="326" t="s">
        <v>52</v>
      </c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  <c r="U21" s="270">
        <f>SUM(U11:U20)</f>
        <v>0</v>
      </c>
      <c r="V21" s="92" t="str">
        <f t="shared" si="2"/>
        <v/>
      </c>
    </row>
    <row r="22" spans="1:50" s="122" customFormat="1" x14ac:dyDescent="0.3">
      <c r="B22" s="172"/>
      <c r="C22" s="172"/>
      <c r="D22" s="263"/>
      <c r="K22" s="261"/>
      <c r="M22" s="172"/>
      <c r="N22" s="172"/>
      <c r="O22" s="172"/>
      <c r="P22" s="172"/>
      <c r="Q22" s="172"/>
      <c r="R22" s="172"/>
      <c r="S22" s="172"/>
      <c r="T22" s="172"/>
      <c r="V22" s="172"/>
      <c r="AV22" s="205"/>
      <c r="AW22" s="205"/>
      <c r="AX22" s="205"/>
    </row>
    <row r="23" spans="1:50" s="122" customFormat="1" x14ac:dyDescent="0.3">
      <c r="A23" s="31" t="s">
        <v>2</v>
      </c>
      <c r="B23" s="172"/>
      <c r="D23" s="271"/>
      <c r="F23" s="172"/>
      <c r="G23" s="172"/>
      <c r="H23" s="172"/>
      <c r="I23" s="172"/>
      <c r="J23" s="172"/>
      <c r="K23" s="263"/>
      <c r="L23" s="172"/>
      <c r="M23" s="172"/>
      <c r="N23" s="172"/>
      <c r="O23" s="172"/>
      <c r="P23" s="172"/>
      <c r="Q23" s="172"/>
      <c r="R23" s="172"/>
      <c r="S23" s="172"/>
      <c r="T23" s="172"/>
      <c r="V23" s="172"/>
      <c r="AV23" s="205"/>
      <c r="AW23" s="205"/>
      <c r="AX23" s="205"/>
    </row>
    <row r="24" spans="1:50" s="122" customFormat="1" x14ac:dyDescent="0.3">
      <c r="A24" s="145" t="s">
        <v>639</v>
      </c>
      <c r="B24" s="172"/>
      <c r="D24" s="261"/>
      <c r="F24" s="172"/>
      <c r="G24" s="172"/>
      <c r="H24" s="172"/>
      <c r="I24" s="172"/>
      <c r="J24" s="172"/>
      <c r="K24" s="263"/>
      <c r="L24" s="172"/>
      <c r="M24" s="172"/>
      <c r="N24" s="172"/>
      <c r="O24" s="172"/>
      <c r="P24" s="172"/>
      <c r="Q24" s="172"/>
      <c r="R24" s="172"/>
      <c r="S24" s="172"/>
      <c r="T24" s="172"/>
      <c r="V24" s="172"/>
      <c r="AV24" s="205"/>
      <c r="AW24" s="205"/>
      <c r="AX24" s="205"/>
    </row>
    <row r="25" spans="1:50" s="122" customFormat="1" x14ac:dyDescent="0.3">
      <c r="A25" s="145" t="s">
        <v>258</v>
      </c>
      <c r="B25" s="172"/>
      <c r="C25" s="172"/>
      <c r="D25" s="263"/>
      <c r="K25" s="263"/>
      <c r="L25" s="172"/>
      <c r="M25" s="172"/>
      <c r="N25" s="172"/>
      <c r="O25" s="172"/>
      <c r="P25" s="172"/>
      <c r="Q25" s="172"/>
      <c r="R25" s="172"/>
      <c r="S25" s="172"/>
      <c r="T25" s="172"/>
      <c r="V25" s="172"/>
      <c r="AV25" s="205"/>
      <c r="AW25" s="205"/>
      <c r="AX25" s="205"/>
    </row>
    <row r="26" spans="1:50" s="19" customFormat="1" ht="17" x14ac:dyDescent="0.3">
      <c r="A26" s="19" t="s">
        <v>505</v>
      </c>
      <c r="D26" s="272"/>
      <c r="K26" s="272"/>
      <c r="AV26" s="260"/>
      <c r="AW26" s="260"/>
      <c r="AX26" s="260"/>
    </row>
    <row r="27" spans="1:50" s="19" customFormat="1" ht="17" x14ac:dyDescent="0.3">
      <c r="A27" s="144" t="s">
        <v>446</v>
      </c>
      <c r="D27" s="272"/>
      <c r="K27" s="272"/>
      <c r="AV27" s="260"/>
      <c r="AW27" s="260"/>
      <c r="AX27" s="260"/>
    </row>
    <row r="28" spans="1:50" s="19" customFormat="1" x14ac:dyDescent="0.3">
      <c r="A28" s="144" t="s">
        <v>447</v>
      </c>
      <c r="D28" s="272"/>
      <c r="F28" s="122"/>
      <c r="G28" s="122"/>
      <c r="H28" s="122"/>
      <c r="I28" s="122"/>
      <c r="J28" s="122"/>
      <c r="K28" s="272"/>
      <c r="AV28" s="260"/>
      <c r="AW28" s="260"/>
      <c r="AX28" s="260"/>
    </row>
    <row r="29" spans="1:50" s="122" customFormat="1" x14ac:dyDescent="0.3">
      <c r="A29" s="19" t="s">
        <v>506</v>
      </c>
      <c r="B29" s="172"/>
      <c r="C29" s="172"/>
      <c r="D29" s="263"/>
      <c r="K29" s="263"/>
      <c r="L29" s="172"/>
      <c r="M29" s="172"/>
      <c r="N29" s="172"/>
      <c r="O29" s="172"/>
      <c r="P29" s="172"/>
      <c r="Q29" s="172"/>
      <c r="R29" s="172"/>
      <c r="S29" s="172"/>
      <c r="T29" s="172"/>
      <c r="V29" s="172"/>
      <c r="AV29" s="205"/>
      <c r="AW29" s="205"/>
      <c r="AX29" s="205"/>
    </row>
    <row r="30" spans="1:50" s="122" customFormat="1" x14ac:dyDescent="0.3">
      <c r="A30" s="144" t="s">
        <v>443</v>
      </c>
      <c r="B30" s="172"/>
      <c r="C30" s="172"/>
      <c r="D30" s="263"/>
      <c r="K30" s="263"/>
      <c r="L30" s="172"/>
      <c r="M30" s="172"/>
      <c r="N30" s="172"/>
      <c r="O30" s="172"/>
      <c r="P30" s="172"/>
      <c r="Q30" s="172"/>
      <c r="R30" s="172"/>
      <c r="S30" s="172"/>
      <c r="T30" s="172"/>
      <c r="V30" s="172"/>
      <c r="AV30" s="205"/>
      <c r="AW30" s="205"/>
      <c r="AX30" s="205"/>
    </row>
    <row r="31" spans="1:50" s="122" customFormat="1" x14ac:dyDescent="0.3">
      <c r="A31" s="144" t="s">
        <v>444</v>
      </c>
      <c r="B31" s="172"/>
      <c r="C31" s="172"/>
      <c r="D31" s="263"/>
      <c r="K31" s="263"/>
      <c r="L31" s="172"/>
      <c r="M31" s="172"/>
      <c r="N31" s="172"/>
      <c r="O31" s="172"/>
      <c r="P31" s="172"/>
      <c r="Q31" s="172"/>
      <c r="R31" s="172"/>
      <c r="S31" s="172"/>
      <c r="T31" s="172"/>
      <c r="V31" s="172"/>
      <c r="AV31" s="205"/>
      <c r="AW31" s="205"/>
      <c r="AX31" s="205"/>
    </row>
    <row r="32" spans="1:50" s="19" customFormat="1" ht="17" x14ac:dyDescent="0.3">
      <c r="A32" s="144" t="s">
        <v>445</v>
      </c>
      <c r="D32" s="272"/>
      <c r="K32" s="272"/>
      <c r="AV32" s="260"/>
      <c r="AW32" s="260"/>
      <c r="AX32" s="260"/>
    </row>
    <row r="33" spans="1:50" s="19" customFormat="1" ht="17" x14ac:dyDescent="0.3">
      <c r="A33" s="19" t="s">
        <v>260</v>
      </c>
      <c r="D33" s="272"/>
      <c r="K33" s="272"/>
      <c r="AV33" s="260"/>
      <c r="AW33" s="260"/>
      <c r="AX33" s="260"/>
    </row>
    <row r="34" spans="1:50" s="19" customFormat="1" x14ac:dyDescent="0.3">
      <c r="A34" s="19" t="s">
        <v>503</v>
      </c>
      <c r="D34" s="272"/>
      <c r="E34" s="122"/>
      <c r="K34" s="272"/>
      <c r="AV34" s="260"/>
      <c r="AW34" s="260"/>
      <c r="AX34" s="260"/>
    </row>
    <row r="35" spans="1:50" s="19" customFormat="1" x14ac:dyDescent="0.3">
      <c r="A35" s="19" t="s">
        <v>511</v>
      </c>
      <c r="D35" s="272"/>
      <c r="E35" s="264"/>
      <c r="K35" s="272"/>
      <c r="AV35" s="260"/>
      <c r="AW35" s="260"/>
      <c r="AX35" s="260"/>
    </row>
    <row r="36" spans="1:50" s="19" customFormat="1" ht="17" x14ac:dyDescent="0.3">
      <c r="D36" s="272"/>
      <c r="K36" s="272"/>
      <c r="AV36" s="260"/>
      <c r="AW36" s="260"/>
      <c r="AX36" s="260"/>
    </row>
    <row r="37" spans="1:50" s="273" customFormat="1" ht="17" x14ac:dyDescent="0.3">
      <c r="D37" s="274"/>
      <c r="K37" s="274"/>
      <c r="AV37" s="275"/>
      <c r="AW37" s="275"/>
      <c r="AX37" s="275"/>
    </row>
    <row r="38" spans="1:50" s="273" customFormat="1" ht="17" x14ac:dyDescent="0.3">
      <c r="D38" s="274"/>
      <c r="K38" s="274"/>
      <c r="AV38" s="275"/>
      <c r="AW38" s="275"/>
      <c r="AX38" s="275"/>
    </row>
    <row r="39" spans="1:50" s="273" customFormat="1" ht="17" x14ac:dyDescent="0.3">
      <c r="D39" s="274"/>
      <c r="K39" s="274"/>
      <c r="AV39" s="275"/>
      <c r="AW39" s="275"/>
      <c r="AX39" s="275"/>
    </row>
    <row r="40" spans="1:50" s="273" customFormat="1" ht="17" x14ac:dyDescent="0.3">
      <c r="D40" s="274"/>
      <c r="K40" s="274"/>
      <c r="AV40" s="275"/>
      <c r="AW40" s="275"/>
      <c r="AX40" s="275"/>
    </row>
    <row r="41" spans="1:50" s="273" customFormat="1" ht="17" x14ac:dyDescent="0.3">
      <c r="D41" s="274"/>
      <c r="K41" s="274"/>
      <c r="AV41" s="275"/>
      <c r="AW41" s="275"/>
      <c r="AX41" s="275"/>
    </row>
  </sheetData>
  <sheetProtection algorithmName="SHA-512" hashValue="vHJrgqMUK6oh65n07ITFa3Nrw4DGF7X9qURboEolNU/0D7fKB3/R6Oz4M5WCTFNbCQbw5XjN5rIah2q79rOvOg==" saltValue="mZ7kni/cvBVF7yUMY3/AQw==" spinCount="100000" sheet="1" objects="1" scenarios="1" formatColumns="0" formatRows="0"/>
  <mergeCells count="3">
    <mergeCell ref="K9:V9"/>
    <mergeCell ref="A21:T21"/>
    <mergeCell ref="A9:J9"/>
  </mergeCells>
  <dataValidations count="3">
    <dataValidation type="list" allowBlank="1" showInputMessage="1" showErrorMessage="1" sqref="N11:N20" xr:uid="{20DD9264-9C95-4146-ADD4-2068970D0106}">
      <formula1>"THB,USD,GBP,EUR,JPY,HKD,MYR,SGD,BND,PHP,IDR,INR,CHF,AUD,NZD,CAD,SEK,DKK,NOK,CNY,อื่นๆ (โปรดระบุในช่อง หมายเหตุ)"</formula1>
    </dataValidation>
    <dataValidation type="list" allowBlank="1" showInputMessage="1" showErrorMessage="1" sqref="I11:I20" xr:uid="{89C0A463-C5BB-4881-9F37-D7F7E0C8ECC4}">
      <formula1>$A$27:$A$28</formula1>
    </dataValidation>
    <dataValidation type="list" allowBlank="1" showInputMessage="1" showErrorMessage="1" sqref="J11:J20" xr:uid="{7945270D-E6A9-4927-BEC7-B57038B0B142}">
      <formula1>$A$30:$A$32</formula1>
    </dataValidation>
  </dataValidations>
  <pageMargins left="0.7" right="0.7" top="0.75" bottom="0.75" header="0.3" footer="0.3"/>
  <pageSetup paperSize="9" scale="2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57D8B-793C-4F44-A888-82709D752D44}">
  <sheetPr>
    <pageSetUpPr fitToPage="1"/>
  </sheetPr>
  <dimension ref="A1:K60"/>
  <sheetViews>
    <sheetView showGridLines="0" topLeftCell="A36" zoomScale="70" zoomScaleNormal="70" workbookViewId="0">
      <selection activeCell="B45" sqref="B45"/>
    </sheetView>
  </sheetViews>
  <sheetFormatPr defaultColWidth="8.83203125" defaultRowHeight="17.5" x14ac:dyDescent="0.3"/>
  <cols>
    <col min="1" max="1" width="118.83203125" style="122" customWidth="1"/>
    <col min="2" max="11" width="21.6640625" style="122" customWidth="1"/>
    <col min="12" max="12" width="21" style="122" customWidth="1"/>
    <col min="13" max="16384" width="8.83203125" style="122"/>
  </cols>
  <sheetData>
    <row r="1" spans="1:11" x14ac:dyDescent="0.3">
      <c r="A1" s="122" t="str" cm="1">
        <f t="array" aca="1" ref="A1" ca="1">"แบบรายงานการถือตราสารทุนตั้งแต่ 10%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"&amp;" (รายงาน "&amp;MID(CELL("filename",A1),FIND("]",CELL("filename",A1))+1,255)&amp;")"</f>
        <v>แบบรายงานการถือตราสารทุนตั้งแต่ 10%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 (รายงาน R4_10EQ checklist)</v>
      </c>
    </row>
    <row r="3" spans="1:11" x14ac:dyDescent="0.3">
      <c r="A3" s="122" t="s">
        <v>517</v>
      </c>
    </row>
    <row r="4" spans="1:11" ht="35" x14ac:dyDescent="0.3">
      <c r="A4" s="277"/>
      <c r="B4" s="143" t="s">
        <v>261</v>
      </c>
      <c r="C4" s="143" t="s">
        <v>262</v>
      </c>
      <c r="D4" s="143" t="s">
        <v>263</v>
      </c>
      <c r="E4" s="143" t="s">
        <v>264</v>
      </c>
      <c r="F4" s="143" t="s">
        <v>265</v>
      </c>
      <c r="G4" s="143" t="s">
        <v>540</v>
      </c>
      <c r="H4" s="143" t="s">
        <v>541</v>
      </c>
      <c r="I4" s="143" t="s">
        <v>542</v>
      </c>
      <c r="J4" s="143" t="s">
        <v>543</v>
      </c>
      <c r="K4" s="143" t="s">
        <v>544</v>
      </c>
    </row>
    <row r="5" spans="1:11" x14ac:dyDescent="0.3">
      <c r="A5" s="185" t="s">
        <v>266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x14ac:dyDescent="0.3">
      <c r="A6" s="182" t="s">
        <v>267</v>
      </c>
      <c r="B6" s="79"/>
      <c r="C6" s="79"/>
      <c r="D6" s="79"/>
      <c r="E6" s="79"/>
      <c r="F6" s="79"/>
      <c r="G6" s="79"/>
      <c r="H6" s="79"/>
      <c r="I6" s="79"/>
      <c r="J6" s="79"/>
      <c r="K6" s="79"/>
    </row>
    <row r="7" spans="1:11" ht="70.5" customHeight="1" x14ac:dyDescent="0.3">
      <c r="A7" s="182" t="s">
        <v>546</v>
      </c>
      <c r="B7" s="96"/>
      <c r="C7" s="96"/>
      <c r="D7" s="96"/>
      <c r="E7" s="96"/>
      <c r="F7" s="96"/>
      <c r="G7" s="96"/>
      <c r="H7" s="96"/>
      <c r="I7" s="96"/>
      <c r="J7" s="96"/>
      <c r="K7" s="96"/>
    </row>
    <row r="8" spans="1:11" x14ac:dyDescent="0.3">
      <c r="A8" s="182" t="s">
        <v>268</v>
      </c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x14ac:dyDescent="0.3">
      <c r="A9" s="278" t="s">
        <v>167</v>
      </c>
      <c r="B9" s="279" t="str">
        <f ca="1">IF(VLOOKUP(1,'R4_10EQ'!A:V,21,FALSE)&lt;=0,"",IF(OR(B5="ใช่",B7="ใช่"),"นิติบุคคลมีลักษณะที่เหมาะสม","นิติบุคคลมีลักษณะที่ไม่เหมาะสม"))</f>
        <v/>
      </c>
      <c r="C9" s="279" t="str">
        <f ca="1">IF(VLOOKUP(2,'R4_10EQ'!A:V,21,FALSE)&lt;=0,"",IF(OR(C5="ใช่",C7="ใช่"),"นิติบุคคลมีลักษณะที่เหมาะสม","นิติบุคคลมีลักษณะที่ไม่เหมาะสม"))</f>
        <v/>
      </c>
      <c r="D9" s="279" t="str">
        <f ca="1">IF(VLOOKUP(3,'R4_10EQ'!A:V,21,FALSE)&lt;=0,"",IF(OR(D5="ใช่",D7="ใช่"),"นิติบุคคลมีลักษณะที่เหมาะสม","นิติบุคคลมีลักษณะที่ไม่เหมาะสม"))</f>
        <v/>
      </c>
      <c r="E9" s="279" t="str">
        <f ca="1">IF(VLOOKUP(4,'R4_10EQ'!A:V,21,FALSE)&lt;=0,"",IF(OR(E5="ใช่",E7="ใช่"),"นิติบุคคลมีลักษณะที่เหมาะสม","นิติบุคคลมีลักษณะที่ไม่เหมาะสม"))</f>
        <v/>
      </c>
      <c r="F9" s="279" t="str">
        <f ca="1">IF(VLOOKUP(5,'R4_10EQ'!A:V,21,FALSE)&lt;=0,"",IF(OR(F5="ใช่",F7="ใช่"),"นิติบุคคลมีลักษณะที่เหมาะสม","นิติบุคคลมีลักษณะที่ไม่เหมาะสม"))</f>
        <v/>
      </c>
      <c r="G9" s="279" t="str">
        <f ca="1">IF(VLOOKUP(6,'R4_10EQ'!A:V,21,FALSE)&lt;=0,"",IF(OR(G5="ใช่",G7="ใช่"),"นิติบุคคลมีลักษณะที่เหมาะสม","นิติบุคคลมีลักษณะที่ไม่เหมาะสม"))</f>
        <v/>
      </c>
      <c r="H9" s="279" t="str">
        <f ca="1">IF(VLOOKUP(7,'R4_10EQ'!A:V,21,FALSE)&lt;=0,"",IF(OR(H5="ใช่",H7="ใช่"),"นิติบุคคลมีลักษณะที่เหมาะสม","นิติบุคคลมีลักษณะที่ไม่เหมาะสม"))</f>
        <v/>
      </c>
      <c r="I9" s="279" t="str">
        <f ca="1">IF(VLOOKUP(8,'R4_10EQ'!A:V,21,FALSE)&lt;=0,"",IF(OR(I5="ใช่",I7="ใช่"),"นิติบุคคลมีลักษณะที่เหมาะสม","นิติบุคคลมีลักษณะที่ไม่เหมาะสม"))</f>
        <v/>
      </c>
      <c r="J9" s="279" t="str">
        <f ca="1">IF(VLOOKUP(9,'R4_10EQ'!A:V,21,FALSE)&lt;=0,"",IF(OR(J5="ใช่",J7="ใช่"),"นิติบุคคลมีลักษณะที่เหมาะสม","นิติบุคคลมีลักษณะที่ไม่เหมาะสม"))</f>
        <v/>
      </c>
      <c r="K9" s="279" t="str">
        <f ca="1">IF(VLOOKUP(10,'R4_10EQ'!A:V,21,FALSE)&lt;=0,"",IF(OR(K5="ใช่",K7="ใช่"),"นิติบุคคลมีลักษณะที่เหมาะสม","นิติบุคคลมีลักษณะที่ไม่เหมาะสม"))</f>
        <v/>
      </c>
    </row>
    <row r="11" spans="1:11" x14ac:dyDescent="0.3">
      <c r="A11" s="31" t="s">
        <v>2</v>
      </c>
    </row>
    <row r="12" spans="1:11" x14ac:dyDescent="0.3">
      <c r="A12" s="19" t="s">
        <v>147</v>
      </c>
    </row>
    <row r="14" spans="1:11" x14ac:dyDescent="0.3">
      <c r="A14" s="122" t="s">
        <v>518</v>
      </c>
    </row>
    <row r="15" spans="1:11" ht="20" customHeight="1" x14ac:dyDescent="0.3">
      <c r="A15" s="334"/>
      <c r="B15" s="339" t="s">
        <v>115</v>
      </c>
      <c r="C15" s="339"/>
      <c r="D15" s="339"/>
      <c r="E15" s="339"/>
      <c r="F15" s="339"/>
      <c r="G15" s="336" t="s">
        <v>167</v>
      </c>
      <c r="H15" s="336" t="s">
        <v>324</v>
      </c>
      <c r="I15" s="330"/>
    </row>
    <row r="16" spans="1:11" ht="37.5" x14ac:dyDescent="0.3">
      <c r="A16" s="335"/>
      <c r="B16" s="154" t="s">
        <v>548</v>
      </c>
      <c r="C16" s="154" t="s">
        <v>549</v>
      </c>
      <c r="D16" s="154" t="s">
        <v>550</v>
      </c>
      <c r="E16" s="154" t="s">
        <v>551</v>
      </c>
      <c r="F16" s="154" t="s">
        <v>552</v>
      </c>
      <c r="G16" s="337"/>
      <c r="H16" s="337"/>
      <c r="I16" s="330"/>
    </row>
    <row r="17" spans="1:9" x14ac:dyDescent="0.3">
      <c r="A17" s="335"/>
      <c r="B17" s="103" t="s">
        <v>560</v>
      </c>
      <c r="C17" s="103" t="s">
        <v>560</v>
      </c>
      <c r="D17" s="103" t="s">
        <v>560</v>
      </c>
      <c r="E17" s="103" t="s">
        <v>560</v>
      </c>
      <c r="F17" s="103" t="s">
        <v>560</v>
      </c>
      <c r="G17" s="337"/>
      <c r="H17" s="337"/>
      <c r="I17" s="176"/>
    </row>
    <row r="18" spans="1:9" x14ac:dyDescent="0.3">
      <c r="A18" s="185" t="s">
        <v>168</v>
      </c>
      <c r="B18" s="280"/>
      <c r="C18" s="280"/>
      <c r="D18" s="280"/>
      <c r="E18" s="280"/>
      <c r="F18" s="280"/>
      <c r="G18" s="280"/>
      <c r="H18" s="280"/>
    </row>
    <row r="19" spans="1:9" x14ac:dyDescent="0.3">
      <c r="A19" s="187" t="s">
        <v>515</v>
      </c>
      <c r="B19" s="98"/>
      <c r="C19" s="98"/>
      <c r="D19" s="98"/>
      <c r="E19" s="98"/>
      <c r="F19" s="98"/>
      <c r="G19" s="245" t="str">
        <f>IF(SUM(B19:F19)=0,"",IF(AND(B19&gt;=140%,C19&gt;=140%,D19&gt;=140%,E19&gt;=140%,F19&gt;=140%),"ผ่านตามเงื่อนไข","ไม่ผ่านตามเงื่อนไข"))</f>
        <v/>
      </c>
      <c r="H19" s="280"/>
      <c r="I19" s="260"/>
    </row>
    <row r="20" spans="1:9" x14ac:dyDescent="0.3">
      <c r="A20" s="250" t="s">
        <v>269</v>
      </c>
      <c r="B20" s="338"/>
      <c r="C20" s="338"/>
      <c r="D20" s="338"/>
      <c r="E20" s="338"/>
      <c r="F20" s="338"/>
      <c r="G20" s="245" t="str">
        <f>IF(B20=0,"",IF(B20="ใช่","ผ่านตามเงื่อนไข","ไม่ผ่านตามเงื่อนไข"))</f>
        <v/>
      </c>
      <c r="H20" s="97" t="s">
        <v>64</v>
      </c>
      <c r="I20" s="260"/>
    </row>
    <row r="21" spans="1:9" x14ac:dyDescent="0.3">
      <c r="A21" s="250" t="s">
        <v>270</v>
      </c>
      <c r="B21" s="186"/>
      <c r="C21" s="186"/>
      <c r="D21" s="186"/>
      <c r="E21" s="186"/>
      <c r="F21" s="99"/>
      <c r="G21" s="186"/>
      <c r="H21" s="186"/>
    </row>
    <row r="22" spans="1:9" x14ac:dyDescent="0.3">
      <c r="A22" s="187" t="s">
        <v>516</v>
      </c>
      <c r="B22" s="186"/>
      <c r="C22" s="186"/>
      <c r="D22" s="186"/>
      <c r="E22" s="186"/>
      <c r="F22" s="100"/>
      <c r="G22" s="245" t="str">
        <f>IF(F22=0,"",IF((F22&gt;=100%),"ผ่านตามเงื่อนไข","ไม่ผ่านตามเงื่อนไข"))</f>
        <v/>
      </c>
      <c r="H22" s="97" t="s">
        <v>64</v>
      </c>
    </row>
    <row r="23" spans="1:9" ht="35" x14ac:dyDescent="0.3">
      <c r="A23" s="254" t="s">
        <v>271</v>
      </c>
      <c r="B23" s="338"/>
      <c r="C23" s="338"/>
      <c r="D23" s="338"/>
      <c r="E23" s="338"/>
      <c r="F23" s="338"/>
      <c r="G23" s="245" t="str">
        <f>IF(B23=0,"",IF(B23="ใช่","ผ่านตามเงื่อนไข","ไม่ผ่านตามเงื่อนไข"))</f>
        <v/>
      </c>
      <c r="H23" s="97" t="s">
        <v>64</v>
      </c>
    </row>
    <row r="24" spans="1:9" ht="35" x14ac:dyDescent="0.3">
      <c r="A24" s="254" t="s">
        <v>272</v>
      </c>
      <c r="B24" s="338"/>
      <c r="C24" s="338"/>
      <c r="D24" s="338"/>
      <c r="E24" s="338"/>
      <c r="F24" s="338"/>
      <c r="G24" s="245" t="str">
        <f>IF(B24=0,"",IF(B24="ใช่","ผ่านตามเงื่อนไข","ไม่ผ่านตามเงื่อนไข"))</f>
        <v/>
      </c>
      <c r="H24" s="97" t="s">
        <v>64</v>
      </c>
    </row>
    <row r="25" spans="1:9" x14ac:dyDescent="0.3">
      <c r="A25" s="182" t="s">
        <v>273</v>
      </c>
      <c r="B25" s="338"/>
      <c r="C25" s="338"/>
      <c r="D25" s="338"/>
      <c r="E25" s="338"/>
      <c r="F25" s="338"/>
      <c r="G25" s="245" t="str">
        <f>IF(B25=0,"",IF(B25="ใช่","ผ่านตามเงื่อนไข","ไม่ผ่านตามเงื่อนไข"))</f>
        <v/>
      </c>
      <c r="H25" s="97" t="s">
        <v>64</v>
      </c>
    </row>
    <row r="26" spans="1:9" x14ac:dyDescent="0.3">
      <c r="A26" s="331" t="s">
        <v>167</v>
      </c>
      <c r="B26" s="332"/>
      <c r="C26" s="332"/>
      <c r="D26" s="332"/>
      <c r="E26" s="332"/>
      <c r="F26" s="333"/>
      <c r="G26" s="244" t="str" cm="1">
        <f t="array" ref="G26">IF(AND(G19:G20="ผ่านตามเงื่อนไข",G22:G25="ผ่านตามเงื่อนไข"),"บรษัทมีความพร้อมในการทำธุรกรรม","บริษัทไม่พร้อมในการทำธุรกรรม")</f>
        <v>บริษัทไม่พร้อมในการทำธุรกรรม</v>
      </c>
      <c r="H26" s="278"/>
    </row>
    <row r="28" spans="1:9" x14ac:dyDescent="0.3">
      <c r="A28" s="31" t="s">
        <v>2</v>
      </c>
    </row>
    <row r="29" spans="1:9" x14ac:dyDescent="0.3">
      <c r="A29" s="19" t="s">
        <v>545</v>
      </c>
    </row>
    <row r="30" spans="1:9" x14ac:dyDescent="0.3">
      <c r="A30" s="144" t="s">
        <v>537</v>
      </c>
    </row>
    <row r="31" spans="1:9" x14ac:dyDescent="0.3">
      <c r="A31" s="19" t="s">
        <v>274</v>
      </c>
    </row>
    <row r="32" spans="1:9" x14ac:dyDescent="0.3">
      <c r="A32" s="145" t="s">
        <v>561</v>
      </c>
    </row>
    <row r="33" spans="1:5" x14ac:dyDescent="0.3">
      <c r="A33" s="19" t="s">
        <v>624</v>
      </c>
    </row>
    <row r="34" spans="1:5" x14ac:dyDescent="0.3">
      <c r="A34" s="19" t="s">
        <v>625</v>
      </c>
    </row>
    <row r="35" spans="1:5" x14ac:dyDescent="0.3">
      <c r="A35" s="31"/>
    </row>
    <row r="36" spans="1:5" x14ac:dyDescent="0.3">
      <c r="A36" s="122" t="s">
        <v>519</v>
      </c>
    </row>
    <row r="37" spans="1:5" ht="20" x14ac:dyDescent="0.3">
      <c r="A37" s="281"/>
      <c r="B37" s="154" t="s">
        <v>114</v>
      </c>
      <c r="C37" s="154" t="s">
        <v>275</v>
      </c>
      <c r="D37" s="154" t="s">
        <v>324</v>
      </c>
      <c r="E37" s="19"/>
    </row>
    <row r="38" spans="1:5" x14ac:dyDescent="0.3">
      <c r="A38" s="182" t="s">
        <v>276</v>
      </c>
      <c r="B38" s="101"/>
      <c r="C38" s="20"/>
      <c r="D38" s="97" t="s">
        <v>64</v>
      </c>
    </row>
    <row r="39" spans="1:5" x14ac:dyDescent="0.3">
      <c r="A39" s="182" t="s">
        <v>277</v>
      </c>
      <c r="B39" s="101"/>
      <c r="C39" s="20"/>
      <c r="D39" s="97" t="s">
        <v>64</v>
      </c>
    </row>
    <row r="40" spans="1:5" x14ac:dyDescent="0.3">
      <c r="A40" s="182" t="s">
        <v>278</v>
      </c>
      <c r="B40" s="101"/>
      <c r="C40" s="20"/>
      <c r="D40" s="97" t="s">
        <v>64</v>
      </c>
      <c r="E40" s="19"/>
    </row>
    <row r="41" spans="1:5" x14ac:dyDescent="0.3">
      <c r="A41" s="182" t="s">
        <v>279</v>
      </c>
      <c r="B41" s="101"/>
      <c r="C41" s="20"/>
      <c r="D41" s="97" t="s">
        <v>64</v>
      </c>
    </row>
    <row r="42" spans="1:5" ht="35" x14ac:dyDescent="0.3">
      <c r="A42" s="248" t="s">
        <v>280</v>
      </c>
      <c r="B42" s="101"/>
      <c r="C42" s="20"/>
      <c r="D42" s="97" t="s">
        <v>64</v>
      </c>
    </row>
    <row r="43" spans="1:5" ht="35" x14ac:dyDescent="0.3">
      <c r="A43" s="182" t="s">
        <v>281</v>
      </c>
      <c r="B43" s="101"/>
      <c r="C43" s="20"/>
      <c r="D43" s="97" t="s">
        <v>64</v>
      </c>
    </row>
    <row r="44" spans="1:5" x14ac:dyDescent="0.3">
      <c r="A44" s="182" t="s">
        <v>282</v>
      </c>
      <c r="B44" s="101"/>
      <c r="C44" s="20"/>
      <c r="D44" s="97" t="s">
        <v>64</v>
      </c>
    </row>
    <row r="45" spans="1:5" ht="35" x14ac:dyDescent="0.3">
      <c r="A45" s="182" t="s">
        <v>283</v>
      </c>
      <c r="B45" s="101"/>
      <c r="C45" s="20"/>
      <c r="D45" s="97" t="s">
        <v>64</v>
      </c>
    </row>
    <row r="46" spans="1:5" x14ac:dyDescent="0.3">
      <c r="A46" s="254" t="s">
        <v>284</v>
      </c>
      <c r="B46" s="101"/>
      <c r="C46" s="20"/>
      <c r="D46" s="97" t="s">
        <v>64</v>
      </c>
    </row>
    <row r="47" spans="1:5" x14ac:dyDescent="0.3">
      <c r="A47" s="182" t="s">
        <v>285</v>
      </c>
      <c r="B47" s="101"/>
      <c r="C47" s="20"/>
      <c r="D47" s="97" t="s">
        <v>64</v>
      </c>
    </row>
    <row r="48" spans="1:5" x14ac:dyDescent="0.3">
      <c r="A48" s="182" t="s">
        <v>286</v>
      </c>
      <c r="B48" s="101"/>
      <c r="C48" s="20"/>
      <c r="D48" s="97" t="s">
        <v>64</v>
      </c>
    </row>
    <row r="49" spans="1:5" x14ac:dyDescent="0.3">
      <c r="A49" s="182" t="s">
        <v>287</v>
      </c>
      <c r="B49" s="101"/>
      <c r="C49" s="186"/>
      <c r="D49" s="186"/>
    </row>
    <row r="50" spans="1:5" x14ac:dyDescent="0.3">
      <c r="A50" s="187" t="s">
        <v>520</v>
      </c>
      <c r="B50" s="101"/>
      <c r="C50" s="20"/>
      <c r="D50" s="97" t="s">
        <v>64</v>
      </c>
    </row>
    <row r="51" spans="1:5" ht="35" x14ac:dyDescent="0.3">
      <c r="A51" s="187" t="s">
        <v>521</v>
      </c>
      <c r="B51" s="101"/>
      <c r="C51" s="20"/>
      <c r="D51" s="97" t="s">
        <v>64</v>
      </c>
    </row>
    <row r="52" spans="1:5" ht="35" x14ac:dyDescent="0.3">
      <c r="A52" s="187" t="s">
        <v>522</v>
      </c>
      <c r="B52" s="101"/>
      <c r="C52" s="20"/>
      <c r="D52" s="97" t="s">
        <v>64</v>
      </c>
    </row>
    <row r="53" spans="1:5" x14ac:dyDescent="0.3">
      <c r="A53" s="187" t="s">
        <v>523</v>
      </c>
      <c r="B53" s="101"/>
      <c r="C53" s="20"/>
      <c r="D53" s="97" t="s">
        <v>64</v>
      </c>
    </row>
    <row r="54" spans="1:5" x14ac:dyDescent="0.3">
      <c r="A54" s="187" t="s">
        <v>524</v>
      </c>
      <c r="B54" s="101"/>
      <c r="C54" s="20"/>
      <c r="D54" s="97" t="s">
        <v>64</v>
      </c>
    </row>
    <row r="55" spans="1:5" x14ac:dyDescent="0.3">
      <c r="A55" s="187" t="s">
        <v>525</v>
      </c>
      <c r="B55" s="101"/>
      <c r="C55" s="20"/>
      <c r="D55" s="97" t="s">
        <v>64</v>
      </c>
    </row>
    <row r="56" spans="1:5" x14ac:dyDescent="0.3">
      <c r="A56" s="282" t="s">
        <v>288</v>
      </c>
      <c r="B56" s="101"/>
      <c r="C56" s="20"/>
      <c r="D56" s="97" t="s">
        <v>64</v>
      </c>
    </row>
    <row r="57" spans="1:5" x14ac:dyDescent="0.3">
      <c r="A57" s="182" t="s">
        <v>289</v>
      </c>
      <c r="B57" s="101"/>
      <c r="C57" s="20"/>
      <c r="D57" s="97" t="s">
        <v>64</v>
      </c>
      <c r="E57" s="19"/>
    </row>
    <row r="59" spans="1:5" x14ac:dyDescent="0.3">
      <c r="A59" s="31" t="s">
        <v>2</v>
      </c>
    </row>
    <row r="60" spans="1:5" x14ac:dyDescent="0.3">
      <c r="A60" s="19" t="s">
        <v>290</v>
      </c>
    </row>
  </sheetData>
  <sheetProtection algorithmName="SHA-512" hashValue="aUp5XTfxstGL9tEAMBt3WSaGjWC8+iu0Pq2wlbVSwf5Nqa8R8cbhwOR/HiMBQCOla4e4S29Z4paOp4IIQ+22uQ==" saltValue="EkT+r6UzSNNENERicdKjlA==" spinCount="100000" sheet="1" objects="1" scenarios="1" formatColumns="0" formatRows="0"/>
  <mergeCells count="10">
    <mergeCell ref="I15:I16"/>
    <mergeCell ref="A26:F26"/>
    <mergeCell ref="A15:A17"/>
    <mergeCell ref="H15:H17"/>
    <mergeCell ref="G15:G17"/>
    <mergeCell ref="B25:F25"/>
    <mergeCell ref="B15:F15"/>
    <mergeCell ref="B20:F20"/>
    <mergeCell ref="B23:F23"/>
    <mergeCell ref="B24:F24"/>
  </mergeCells>
  <conditionalFormatting sqref="B9:K9">
    <cfRule type="cellIs" dxfId="11" priority="5" operator="equal">
      <formula>"นิติบุคคลมีลักษณะที่ไม่เหมาะสม"</formula>
    </cfRule>
    <cfRule type="cellIs" dxfId="10" priority="6" operator="equal">
      <formula>"นิติบุคคลมีลักษณะที่เหมาะสม"</formula>
    </cfRule>
  </conditionalFormatting>
  <conditionalFormatting sqref="G19:G20 G22:G26">
    <cfRule type="cellIs" dxfId="9" priority="1" operator="equal">
      <formula>"ผ่านตามเงื่อนไข"</formula>
    </cfRule>
    <cfRule type="cellIs" dxfId="8" priority="2" operator="equal">
      <formula>"ไม่ผ่านตามเงื่อนไข"</formula>
    </cfRule>
  </conditionalFormatting>
  <conditionalFormatting sqref="G26">
    <cfRule type="cellIs" dxfId="7" priority="3" operator="equal">
      <formula>"บริษัทไม่พร้อมในการทำธุรกรรม"</formula>
    </cfRule>
    <cfRule type="cellIs" dxfId="6" priority="4" operator="equal">
      <formula>"บริษัทมีความพร้อมในการทำธุรกรรม"</formula>
    </cfRule>
  </conditionalFormatting>
  <dataValidations count="3">
    <dataValidation type="list" allowBlank="1" showInputMessage="1" showErrorMessage="1" sqref="B5:K5 B7:K7 B20 B23:B25" xr:uid="{84DEFA4C-B72C-4BF2-AC2B-8894F1680F03}">
      <formula1>"ใช่,ไม่ใช่"</formula1>
    </dataValidation>
    <dataValidation type="decimal" allowBlank="1" showInputMessage="1" showErrorMessage="1" sqref="F22 B19:F19" xr:uid="{8CBE4A22-3BAD-4DC0-BD9E-3A0337FD879C}">
      <formula1>-100000000000000000</formula1>
      <formula2>100000000000000000</formula2>
    </dataValidation>
    <dataValidation type="list" allowBlank="1" showInputMessage="1" showErrorMessage="1" sqref="B38:B57" xr:uid="{93207428-5852-4D97-B1FE-91C4F20EE14F}">
      <formula1>"แนบเอกสารแล้ว,ไม่มีเอกสาร"</formula1>
    </dataValidation>
  </dataValidations>
  <pageMargins left="0.7" right="0.7" top="0.75" bottom="0.75" header="0.3" footer="0.3"/>
  <pageSetup paperSize="9" scale="2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1DEA-3C4B-42DA-8533-723472676DFA}">
  <sheetPr codeName="Sheet20">
    <pageSetUpPr fitToPage="1"/>
  </sheetPr>
  <dimension ref="A1:Y57"/>
  <sheetViews>
    <sheetView showGridLines="0" zoomScale="85" zoomScaleNormal="85" workbookViewId="0">
      <selection activeCell="C5" sqref="C5"/>
    </sheetView>
  </sheetViews>
  <sheetFormatPr defaultColWidth="9.33203125" defaultRowHeight="17.5" x14ac:dyDescent="0.3"/>
  <cols>
    <col min="1" max="1" width="51.4140625" style="122" customWidth="1"/>
    <col min="2" max="2" width="63.33203125" style="122" customWidth="1"/>
    <col min="3" max="3" width="31.33203125" style="122" customWidth="1"/>
    <col min="4" max="4" width="27.33203125" style="261" customWidth="1"/>
    <col min="5" max="5" width="23.33203125" style="122" customWidth="1"/>
    <col min="6" max="6" width="25.33203125" style="122" customWidth="1"/>
    <col min="7" max="8" width="26.33203125" style="122" customWidth="1"/>
    <col min="9" max="9" width="32.33203125" style="122" customWidth="1"/>
    <col min="10" max="10" width="34.33203125" style="122" customWidth="1"/>
    <col min="11" max="11" width="21.08203125" style="122" customWidth="1"/>
    <col min="12" max="12" width="19" style="261" bestFit="1" customWidth="1"/>
    <col min="13" max="13" width="29" style="122" customWidth="1"/>
    <col min="14" max="14" width="26.33203125" style="122" customWidth="1"/>
    <col min="15" max="15" width="10.33203125" style="122" bestFit="1" customWidth="1"/>
    <col min="16" max="16" width="10.33203125" style="122" customWidth="1"/>
    <col min="17" max="17" width="14.08203125" style="122" customWidth="1"/>
    <col min="18" max="18" width="27" style="122" customWidth="1"/>
    <col min="19" max="19" width="31.33203125" style="122" customWidth="1"/>
    <col min="20" max="20" width="22.33203125" style="172" customWidth="1"/>
    <col min="21" max="21" width="28.33203125" style="122" bestFit="1" customWidth="1"/>
    <col min="22" max="22" width="24.33203125" style="122" bestFit="1" customWidth="1"/>
    <col min="23" max="23" width="22.33203125" style="122" customWidth="1"/>
    <col min="24" max="24" width="40.33203125" style="122" customWidth="1"/>
    <col min="25" max="16384" width="9.33203125" style="122"/>
  </cols>
  <sheetData>
    <row r="1" spans="1:25" x14ac:dyDescent="0.3">
      <c r="A1" s="122" t="str" cm="1">
        <f t="array" aca="1" ref="A1" ca="1">"แบบรายงานการถือตราสารทุนตั้งแต่ร้อยละ 20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"&amp;" (รายงาน "&amp;MID(CELL("filename",A1),FIND("]",CELL("filename",A1))+1,255)&amp;")"</f>
        <v>แบบรายงานการถือตราสารทุนตั้งแต่ร้อยละ 20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 (รายงาน R4_20EQ)</v>
      </c>
      <c r="P1" s="145"/>
      <c r="V1" s="206"/>
      <c r="W1" s="206"/>
    </row>
    <row r="2" spans="1:25" x14ac:dyDescent="0.3">
      <c r="A2" s="122" t="s">
        <v>0</v>
      </c>
      <c r="B2" s="37"/>
      <c r="D2" s="122"/>
      <c r="L2" s="122"/>
      <c r="T2" s="122"/>
    </row>
    <row r="3" spans="1:25" x14ac:dyDescent="0.3">
      <c r="A3" s="122" t="s">
        <v>51</v>
      </c>
      <c r="B3" s="50"/>
      <c r="D3" s="122"/>
      <c r="L3" s="122"/>
      <c r="T3" s="122"/>
    </row>
    <row r="4" spans="1:25" x14ac:dyDescent="0.3">
      <c r="A4" s="197" t="s">
        <v>452</v>
      </c>
      <c r="B4" s="52"/>
      <c r="C4" s="31" t="s">
        <v>512</v>
      </c>
      <c r="D4" s="41"/>
      <c r="I4" s="31"/>
      <c r="J4" s="197"/>
      <c r="K4" s="197"/>
      <c r="L4" s="197"/>
      <c r="M4" s="31"/>
      <c r="N4" s="172"/>
      <c r="U4" s="262"/>
      <c r="V4" s="262"/>
      <c r="W4" s="262"/>
      <c r="Y4" s="205"/>
    </row>
    <row r="5" spans="1:25" x14ac:dyDescent="0.3">
      <c r="A5" s="197" t="s">
        <v>5</v>
      </c>
      <c r="B5" s="52"/>
      <c r="C5" s="31" t="s">
        <v>507</v>
      </c>
      <c r="D5" s="87"/>
      <c r="I5" s="31"/>
      <c r="J5" s="197"/>
      <c r="K5" s="197"/>
      <c r="L5" s="283"/>
      <c r="M5" s="31"/>
      <c r="N5" s="172"/>
      <c r="S5" s="197"/>
      <c r="T5" s="284"/>
      <c r="U5" s="262"/>
      <c r="V5" s="262"/>
      <c r="W5" s="262"/>
      <c r="Y5" s="205"/>
    </row>
    <row r="6" spans="1:25" x14ac:dyDescent="0.3">
      <c r="A6" s="197" t="s">
        <v>333</v>
      </c>
      <c r="B6" s="50"/>
      <c r="I6" s="31"/>
      <c r="J6" s="197"/>
      <c r="K6" s="197"/>
      <c r="L6" s="283"/>
      <c r="M6" s="31"/>
      <c r="N6" s="172"/>
      <c r="S6" s="197"/>
      <c r="T6" s="284"/>
      <c r="U6" s="31"/>
      <c r="V6" s="262"/>
      <c r="W6" s="172"/>
      <c r="Y6" s="205"/>
    </row>
    <row r="7" spans="1:25" x14ac:dyDescent="0.3">
      <c r="B7" s="206"/>
      <c r="I7" s="31"/>
      <c r="J7" s="197"/>
      <c r="K7" s="197"/>
      <c r="L7" s="283"/>
      <c r="M7" s="31"/>
      <c r="N7" s="172"/>
      <c r="S7" s="197"/>
      <c r="T7" s="284"/>
      <c r="U7" s="31"/>
      <c r="V7" s="262"/>
      <c r="W7" s="172"/>
      <c r="Y7" s="205"/>
    </row>
    <row r="8" spans="1:25" x14ac:dyDescent="0.3">
      <c r="A8" s="122" t="s">
        <v>526</v>
      </c>
    </row>
    <row r="9" spans="1:25" x14ac:dyDescent="0.3">
      <c r="A9" s="327" t="s">
        <v>156</v>
      </c>
      <c r="B9" s="328"/>
      <c r="C9" s="328"/>
      <c r="D9" s="328"/>
      <c r="E9" s="328"/>
      <c r="F9" s="328"/>
      <c r="G9" s="328"/>
      <c r="H9" s="328"/>
      <c r="I9" s="328"/>
      <c r="J9" s="328"/>
      <c r="K9" s="329"/>
      <c r="L9" s="340" t="s">
        <v>245</v>
      </c>
      <c r="M9" s="325"/>
      <c r="N9" s="325"/>
      <c r="O9" s="325"/>
      <c r="P9" s="325"/>
      <c r="Q9" s="325"/>
      <c r="R9" s="325"/>
      <c r="S9" s="325"/>
      <c r="T9" s="325"/>
      <c r="U9" s="325"/>
      <c r="V9" s="325"/>
      <c r="W9" s="325"/>
    </row>
    <row r="10" spans="1:25" s="172" customFormat="1" ht="70" x14ac:dyDescent="0.3">
      <c r="A10" s="154" t="s">
        <v>212</v>
      </c>
      <c r="B10" s="154" t="s">
        <v>246</v>
      </c>
      <c r="C10" s="154" t="s">
        <v>247</v>
      </c>
      <c r="D10" s="266" t="s">
        <v>248</v>
      </c>
      <c r="E10" s="154" t="s">
        <v>325</v>
      </c>
      <c r="F10" s="154" t="s">
        <v>249</v>
      </c>
      <c r="G10" s="154" t="s">
        <v>327</v>
      </c>
      <c r="H10" s="154" t="s">
        <v>250</v>
      </c>
      <c r="I10" s="154" t="s">
        <v>251</v>
      </c>
      <c r="J10" s="154" t="s">
        <v>252</v>
      </c>
      <c r="K10" s="154" t="s">
        <v>291</v>
      </c>
      <c r="L10" s="266" t="s">
        <v>253</v>
      </c>
      <c r="M10" s="154" t="s">
        <v>499</v>
      </c>
      <c r="N10" s="154" t="s">
        <v>500</v>
      </c>
      <c r="O10" s="154" t="s">
        <v>254</v>
      </c>
      <c r="P10" s="154" t="s">
        <v>2</v>
      </c>
      <c r="Q10" s="154" t="s">
        <v>255</v>
      </c>
      <c r="R10" s="154" t="s">
        <v>501</v>
      </c>
      <c r="S10" s="154" t="s">
        <v>502</v>
      </c>
      <c r="T10" s="154" t="s">
        <v>513</v>
      </c>
      <c r="U10" s="154" t="s">
        <v>539</v>
      </c>
      <c r="V10" s="154" t="s">
        <v>256</v>
      </c>
      <c r="W10" s="154" t="s">
        <v>257</v>
      </c>
      <c r="X10" s="122"/>
    </row>
    <row r="11" spans="1:25" x14ac:dyDescent="0.3">
      <c r="A11" s="157">
        <v>1</v>
      </c>
      <c r="B11" s="101"/>
      <c r="C11" s="303"/>
      <c r="D11" s="297"/>
      <c r="E11" s="298"/>
      <c r="F11" s="298"/>
      <c r="G11" s="298"/>
      <c r="H11" s="299"/>
      <c r="I11" s="101"/>
      <c r="J11" s="299"/>
      <c r="K11" s="101"/>
      <c r="L11" s="297"/>
      <c r="M11" s="300"/>
      <c r="N11" s="101"/>
      <c r="O11" s="298"/>
      <c r="P11" s="298"/>
      <c r="Q11" s="300"/>
      <c r="R11" s="300"/>
      <c r="S11" s="285">
        <f>M11*R11</f>
        <v>0</v>
      </c>
      <c r="T11" s="300"/>
      <c r="U11" s="90" t="str">
        <f>IFERROR(M11/T11,"")</f>
        <v/>
      </c>
      <c r="V11" s="300"/>
      <c r="W11" s="286">
        <f t="shared" ref="W11:W20" si="0">IFERROR(V11/$B$5,0)</f>
        <v>0</v>
      </c>
    </row>
    <row r="12" spans="1:25" x14ac:dyDescent="0.3">
      <c r="A12" s="157">
        <v>2</v>
      </c>
      <c r="B12" s="101"/>
      <c r="C12" s="303"/>
      <c r="D12" s="297"/>
      <c r="E12" s="101"/>
      <c r="F12" s="101"/>
      <c r="G12" s="101"/>
      <c r="H12" s="299"/>
      <c r="I12" s="101"/>
      <c r="J12" s="299"/>
      <c r="K12" s="101"/>
      <c r="L12" s="297"/>
      <c r="M12" s="301"/>
      <c r="N12" s="101"/>
      <c r="O12" s="298"/>
      <c r="P12" s="101"/>
      <c r="Q12" s="301"/>
      <c r="R12" s="301"/>
      <c r="S12" s="285">
        <f t="shared" ref="S12:S20" si="1">M12*R12</f>
        <v>0</v>
      </c>
      <c r="T12" s="301"/>
      <c r="U12" s="90" t="str">
        <f t="shared" ref="U12:U20" si="2">IFERROR(M12/T12,"")</f>
        <v/>
      </c>
      <c r="V12" s="301"/>
      <c r="W12" s="286">
        <f t="shared" si="0"/>
        <v>0</v>
      </c>
    </row>
    <row r="13" spans="1:25" x14ac:dyDescent="0.3">
      <c r="A13" s="157">
        <v>3</v>
      </c>
      <c r="B13" s="101"/>
      <c r="C13" s="303"/>
      <c r="D13" s="297"/>
      <c r="E13" s="101"/>
      <c r="F13" s="101"/>
      <c r="G13" s="101"/>
      <c r="H13" s="299"/>
      <c r="I13" s="101"/>
      <c r="J13" s="299"/>
      <c r="K13" s="101"/>
      <c r="L13" s="297"/>
      <c r="M13" s="301"/>
      <c r="N13" s="101"/>
      <c r="O13" s="298"/>
      <c r="P13" s="101"/>
      <c r="Q13" s="301"/>
      <c r="R13" s="301"/>
      <c r="S13" s="285">
        <f t="shared" si="1"/>
        <v>0</v>
      </c>
      <c r="T13" s="301"/>
      <c r="U13" s="90" t="str">
        <f t="shared" si="2"/>
        <v/>
      </c>
      <c r="V13" s="301"/>
      <c r="W13" s="286">
        <f t="shared" si="0"/>
        <v>0</v>
      </c>
    </row>
    <row r="14" spans="1:25" x14ac:dyDescent="0.3">
      <c r="A14" s="157">
        <v>4</v>
      </c>
      <c r="B14" s="101"/>
      <c r="C14" s="303"/>
      <c r="D14" s="297"/>
      <c r="E14" s="101"/>
      <c r="F14" s="101"/>
      <c r="G14" s="101"/>
      <c r="H14" s="299"/>
      <c r="I14" s="101"/>
      <c r="J14" s="299"/>
      <c r="K14" s="101"/>
      <c r="L14" s="297"/>
      <c r="M14" s="301"/>
      <c r="N14" s="101"/>
      <c r="O14" s="298"/>
      <c r="P14" s="101"/>
      <c r="Q14" s="301"/>
      <c r="R14" s="301"/>
      <c r="S14" s="285">
        <f t="shared" si="1"/>
        <v>0</v>
      </c>
      <c r="T14" s="301"/>
      <c r="U14" s="90" t="str">
        <f t="shared" si="2"/>
        <v/>
      </c>
      <c r="V14" s="301"/>
      <c r="W14" s="286">
        <f t="shared" si="0"/>
        <v>0</v>
      </c>
    </row>
    <row r="15" spans="1:25" x14ac:dyDescent="0.3">
      <c r="A15" s="157">
        <v>5</v>
      </c>
      <c r="B15" s="101"/>
      <c r="C15" s="303"/>
      <c r="D15" s="297"/>
      <c r="E15" s="101"/>
      <c r="F15" s="101"/>
      <c r="G15" s="101"/>
      <c r="H15" s="299"/>
      <c r="I15" s="101"/>
      <c r="J15" s="299"/>
      <c r="K15" s="101"/>
      <c r="L15" s="297"/>
      <c r="M15" s="301"/>
      <c r="N15" s="101"/>
      <c r="O15" s="298"/>
      <c r="P15" s="101"/>
      <c r="Q15" s="301"/>
      <c r="R15" s="301"/>
      <c r="S15" s="285">
        <f t="shared" si="1"/>
        <v>0</v>
      </c>
      <c r="T15" s="301"/>
      <c r="U15" s="90" t="str">
        <f t="shared" si="2"/>
        <v/>
      </c>
      <c r="V15" s="301"/>
      <c r="W15" s="286">
        <f t="shared" si="0"/>
        <v>0</v>
      </c>
    </row>
    <row r="16" spans="1:25" x14ac:dyDescent="0.3">
      <c r="A16" s="157">
        <v>6</v>
      </c>
      <c r="B16" s="101"/>
      <c r="C16" s="303"/>
      <c r="D16" s="297"/>
      <c r="E16" s="101"/>
      <c r="F16" s="101"/>
      <c r="G16" s="101"/>
      <c r="H16" s="299"/>
      <c r="I16" s="101"/>
      <c r="J16" s="299"/>
      <c r="K16" s="101"/>
      <c r="L16" s="297"/>
      <c r="M16" s="301"/>
      <c r="N16" s="101"/>
      <c r="O16" s="298"/>
      <c r="P16" s="101"/>
      <c r="Q16" s="301"/>
      <c r="R16" s="301"/>
      <c r="S16" s="285">
        <f t="shared" si="1"/>
        <v>0</v>
      </c>
      <c r="T16" s="301"/>
      <c r="U16" s="90" t="str">
        <f t="shared" si="2"/>
        <v/>
      </c>
      <c r="V16" s="301"/>
      <c r="W16" s="286">
        <f t="shared" si="0"/>
        <v>0</v>
      </c>
    </row>
    <row r="17" spans="1:23" x14ac:dyDescent="0.3">
      <c r="A17" s="157">
        <v>7</v>
      </c>
      <c r="B17" s="101"/>
      <c r="C17" s="303"/>
      <c r="D17" s="297"/>
      <c r="E17" s="101"/>
      <c r="F17" s="101"/>
      <c r="G17" s="101"/>
      <c r="H17" s="299"/>
      <c r="I17" s="101"/>
      <c r="J17" s="299"/>
      <c r="K17" s="101"/>
      <c r="L17" s="297"/>
      <c r="M17" s="301"/>
      <c r="N17" s="101"/>
      <c r="O17" s="298"/>
      <c r="P17" s="101"/>
      <c r="Q17" s="301"/>
      <c r="R17" s="301"/>
      <c r="S17" s="285">
        <f t="shared" si="1"/>
        <v>0</v>
      </c>
      <c r="T17" s="301"/>
      <c r="U17" s="90" t="str">
        <f t="shared" si="2"/>
        <v/>
      </c>
      <c r="V17" s="301"/>
      <c r="W17" s="286">
        <f t="shared" si="0"/>
        <v>0</v>
      </c>
    </row>
    <row r="18" spans="1:23" x14ac:dyDescent="0.3">
      <c r="A18" s="157">
        <v>8</v>
      </c>
      <c r="B18" s="101"/>
      <c r="C18" s="303"/>
      <c r="D18" s="297"/>
      <c r="E18" s="101"/>
      <c r="F18" s="101"/>
      <c r="G18" s="101"/>
      <c r="H18" s="299"/>
      <c r="I18" s="101"/>
      <c r="J18" s="299"/>
      <c r="K18" s="101"/>
      <c r="L18" s="297"/>
      <c r="M18" s="301"/>
      <c r="N18" s="101"/>
      <c r="O18" s="298"/>
      <c r="P18" s="101"/>
      <c r="Q18" s="301"/>
      <c r="R18" s="301"/>
      <c r="S18" s="285">
        <f t="shared" si="1"/>
        <v>0</v>
      </c>
      <c r="T18" s="301"/>
      <c r="U18" s="90" t="str">
        <f t="shared" si="2"/>
        <v/>
      </c>
      <c r="V18" s="301"/>
      <c r="W18" s="286">
        <f t="shared" si="0"/>
        <v>0</v>
      </c>
    </row>
    <row r="19" spans="1:23" x14ac:dyDescent="0.3">
      <c r="A19" s="157">
        <v>9</v>
      </c>
      <c r="B19" s="101"/>
      <c r="C19" s="303"/>
      <c r="D19" s="297"/>
      <c r="E19" s="101"/>
      <c r="F19" s="101"/>
      <c r="G19" s="101"/>
      <c r="H19" s="299"/>
      <c r="I19" s="101"/>
      <c r="J19" s="299"/>
      <c r="K19" s="101"/>
      <c r="L19" s="297"/>
      <c r="M19" s="301"/>
      <c r="N19" s="101"/>
      <c r="O19" s="298"/>
      <c r="P19" s="101"/>
      <c r="Q19" s="301"/>
      <c r="R19" s="301"/>
      <c r="S19" s="285">
        <f t="shared" si="1"/>
        <v>0</v>
      </c>
      <c r="T19" s="301"/>
      <c r="U19" s="90" t="str">
        <f t="shared" si="2"/>
        <v/>
      </c>
      <c r="V19" s="301"/>
      <c r="W19" s="286">
        <f t="shared" si="0"/>
        <v>0</v>
      </c>
    </row>
    <row r="20" spans="1:23" x14ac:dyDescent="0.3">
      <c r="A20" s="157">
        <v>10</v>
      </c>
      <c r="B20" s="101"/>
      <c r="C20" s="303"/>
      <c r="D20" s="297"/>
      <c r="E20" s="101"/>
      <c r="F20" s="101"/>
      <c r="G20" s="101"/>
      <c r="H20" s="299"/>
      <c r="I20" s="101"/>
      <c r="J20" s="299"/>
      <c r="K20" s="101"/>
      <c r="L20" s="297"/>
      <c r="M20" s="301"/>
      <c r="N20" s="101"/>
      <c r="O20" s="298"/>
      <c r="P20" s="101"/>
      <c r="Q20" s="301"/>
      <c r="R20" s="301"/>
      <c r="S20" s="285">
        <f t="shared" si="1"/>
        <v>0</v>
      </c>
      <c r="T20" s="301"/>
      <c r="U20" s="90" t="str">
        <f t="shared" si="2"/>
        <v/>
      </c>
      <c r="V20" s="301"/>
      <c r="W20" s="286">
        <f t="shared" si="0"/>
        <v>0</v>
      </c>
    </row>
    <row r="21" spans="1:23" x14ac:dyDescent="0.3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287">
        <f>SUM(V11:V20)</f>
        <v>0</v>
      </c>
      <c r="W21" s="288">
        <f>SUM(W11:W20)</f>
        <v>0</v>
      </c>
    </row>
    <row r="22" spans="1:23" x14ac:dyDescent="0.3">
      <c r="B22" s="172"/>
      <c r="C22" s="172"/>
      <c r="D22" s="263"/>
      <c r="N22" s="172"/>
      <c r="O22" s="172"/>
      <c r="P22" s="172"/>
      <c r="Q22" s="172"/>
      <c r="R22" s="172"/>
      <c r="S22" s="172"/>
      <c r="U22" s="172"/>
      <c r="W22" s="172"/>
    </row>
    <row r="23" spans="1:23" x14ac:dyDescent="0.3">
      <c r="A23" s="31" t="s">
        <v>2</v>
      </c>
      <c r="B23" s="172"/>
      <c r="D23" s="271"/>
      <c r="F23" s="172"/>
      <c r="G23" s="172"/>
      <c r="H23" s="172"/>
      <c r="I23" s="172"/>
      <c r="J23" s="172"/>
      <c r="K23" s="172"/>
      <c r="L23" s="263"/>
      <c r="M23" s="172"/>
      <c r="N23" s="172"/>
      <c r="O23" s="172"/>
      <c r="P23" s="172"/>
      <c r="Q23" s="172"/>
      <c r="R23" s="172"/>
      <c r="S23" s="172"/>
      <c r="U23" s="172"/>
      <c r="W23" s="172"/>
    </row>
    <row r="24" spans="1:23" x14ac:dyDescent="0.3">
      <c r="A24" s="145" t="s">
        <v>448</v>
      </c>
      <c r="B24" s="172"/>
      <c r="F24" s="172"/>
      <c r="G24" s="172"/>
      <c r="H24" s="172"/>
      <c r="I24" s="172"/>
      <c r="J24" s="172"/>
      <c r="K24" s="172"/>
      <c r="L24" s="263"/>
      <c r="M24" s="172"/>
      <c r="N24" s="172"/>
      <c r="O24" s="172"/>
      <c r="P24" s="172"/>
      <c r="Q24" s="172"/>
      <c r="R24" s="172"/>
      <c r="S24" s="172"/>
      <c r="U24" s="172"/>
      <c r="W24" s="172"/>
    </row>
    <row r="25" spans="1:23" x14ac:dyDescent="0.3">
      <c r="A25" s="145" t="s">
        <v>258</v>
      </c>
      <c r="B25" s="172"/>
      <c r="D25" s="263"/>
      <c r="N25" s="172"/>
      <c r="O25" s="172"/>
      <c r="P25" s="172"/>
      <c r="Q25" s="172"/>
      <c r="R25" s="172"/>
      <c r="S25" s="172"/>
      <c r="U25" s="172"/>
      <c r="W25" s="172"/>
    </row>
    <row r="26" spans="1:23" x14ac:dyDescent="0.3">
      <c r="A26" s="19" t="s">
        <v>259</v>
      </c>
      <c r="B26" s="172"/>
      <c r="D26" s="263"/>
      <c r="N26" s="172"/>
      <c r="O26" s="172"/>
      <c r="P26" s="172"/>
      <c r="Q26" s="172"/>
      <c r="R26" s="172"/>
      <c r="S26" s="172"/>
      <c r="U26" s="172"/>
      <c r="W26" s="172"/>
    </row>
    <row r="27" spans="1:23" x14ac:dyDescent="0.3">
      <c r="A27" s="144" t="s">
        <v>528</v>
      </c>
      <c r="B27" s="172"/>
      <c r="D27" s="263"/>
      <c r="N27" s="172"/>
      <c r="O27" s="172"/>
      <c r="P27" s="172"/>
      <c r="Q27" s="172"/>
      <c r="R27" s="172"/>
      <c r="S27" s="172"/>
      <c r="U27" s="172"/>
      <c r="W27" s="172"/>
    </row>
    <row r="28" spans="1:23" x14ac:dyDescent="0.3">
      <c r="A28" s="144" t="s">
        <v>529</v>
      </c>
      <c r="B28" s="172"/>
      <c r="D28" s="263"/>
      <c r="N28" s="172"/>
      <c r="O28" s="172"/>
      <c r="P28" s="172"/>
      <c r="Q28" s="172"/>
      <c r="R28" s="172"/>
      <c r="S28" s="172"/>
      <c r="U28" s="172"/>
      <c r="W28" s="172"/>
    </row>
    <row r="29" spans="1:23" x14ac:dyDescent="0.3">
      <c r="A29" s="144" t="s">
        <v>530</v>
      </c>
      <c r="B29" s="172"/>
      <c r="D29" s="263"/>
      <c r="N29" s="172"/>
      <c r="O29" s="172"/>
      <c r="P29" s="172"/>
      <c r="Q29" s="172"/>
      <c r="R29" s="172"/>
      <c r="S29" s="172"/>
      <c r="U29" s="172"/>
      <c r="W29" s="172"/>
    </row>
    <row r="30" spans="1:23" x14ac:dyDescent="0.3">
      <c r="A30" s="144" t="s">
        <v>531</v>
      </c>
      <c r="B30" s="172"/>
      <c r="D30" s="263"/>
      <c r="N30" s="172"/>
      <c r="O30" s="172"/>
      <c r="P30" s="172"/>
      <c r="Q30" s="172"/>
      <c r="R30" s="172"/>
      <c r="S30" s="172"/>
      <c r="U30" s="172"/>
      <c r="W30" s="172"/>
    </row>
    <row r="31" spans="1:23" x14ac:dyDescent="0.3">
      <c r="A31" s="144" t="s">
        <v>532</v>
      </c>
      <c r="B31" s="172"/>
      <c r="D31" s="263"/>
      <c r="N31" s="172"/>
      <c r="O31" s="172"/>
      <c r="P31" s="172"/>
      <c r="Q31" s="172"/>
      <c r="R31" s="172"/>
      <c r="S31" s="172"/>
      <c r="U31" s="172"/>
      <c r="W31" s="172"/>
    </row>
    <row r="32" spans="1:23" x14ac:dyDescent="0.3">
      <c r="A32" s="144" t="s">
        <v>533</v>
      </c>
      <c r="B32" s="172"/>
      <c r="D32" s="263"/>
      <c r="N32" s="172"/>
      <c r="O32" s="172"/>
      <c r="P32" s="172"/>
      <c r="Q32" s="172"/>
      <c r="R32" s="172"/>
      <c r="S32" s="172"/>
      <c r="U32" s="172"/>
      <c r="W32" s="172"/>
    </row>
    <row r="33" spans="1:23" x14ac:dyDescent="0.3">
      <c r="A33" s="144" t="s">
        <v>534</v>
      </c>
      <c r="B33" s="172"/>
      <c r="D33" s="263"/>
      <c r="N33" s="172"/>
      <c r="O33" s="172"/>
      <c r="P33" s="172"/>
      <c r="Q33" s="172"/>
      <c r="R33" s="172"/>
      <c r="S33" s="172"/>
      <c r="U33" s="172"/>
      <c r="W33" s="172"/>
    </row>
    <row r="34" spans="1:23" x14ac:dyDescent="0.3">
      <c r="A34" s="144" t="s">
        <v>535</v>
      </c>
      <c r="B34" s="172"/>
      <c r="D34" s="263"/>
      <c r="N34" s="172"/>
      <c r="O34" s="172"/>
      <c r="P34" s="172"/>
      <c r="Q34" s="172"/>
      <c r="R34" s="172"/>
      <c r="S34" s="172"/>
      <c r="U34" s="172"/>
      <c r="W34" s="172"/>
    </row>
    <row r="35" spans="1:23" x14ac:dyDescent="0.3">
      <c r="A35" s="19" t="s">
        <v>292</v>
      </c>
      <c r="B35" s="172"/>
      <c r="D35" s="263"/>
      <c r="N35" s="172"/>
      <c r="O35" s="172"/>
      <c r="P35" s="172"/>
      <c r="Q35" s="172"/>
      <c r="R35" s="172"/>
      <c r="S35" s="172"/>
      <c r="U35" s="172"/>
      <c r="W35" s="172"/>
    </row>
    <row r="36" spans="1:23" x14ac:dyDescent="0.3">
      <c r="A36" s="144" t="s">
        <v>536</v>
      </c>
      <c r="B36" s="172"/>
      <c r="D36" s="263"/>
      <c r="N36" s="172"/>
      <c r="O36" s="172"/>
      <c r="P36" s="172"/>
      <c r="Q36" s="172"/>
      <c r="R36" s="172"/>
      <c r="S36" s="172"/>
      <c r="U36" s="172"/>
      <c r="W36" s="172"/>
    </row>
    <row r="37" spans="1:23" x14ac:dyDescent="0.3">
      <c r="A37" s="19" t="s">
        <v>260</v>
      </c>
      <c r="B37" s="172"/>
      <c r="D37" s="263"/>
      <c r="N37" s="172"/>
      <c r="O37" s="172"/>
      <c r="P37" s="172"/>
      <c r="Q37" s="172"/>
      <c r="R37" s="172"/>
      <c r="S37" s="172"/>
      <c r="U37" s="172"/>
      <c r="W37" s="172"/>
    </row>
    <row r="38" spans="1:23" x14ac:dyDescent="0.3">
      <c r="A38" s="19" t="s">
        <v>293</v>
      </c>
      <c r="B38" s="172"/>
      <c r="D38" s="263"/>
      <c r="N38" s="172"/>
      <c r="O38" s="172"/>
      <c r="P38" s="172"/>
      <c r="Q38" s="172"/>
      <c r="R38" s="172"/>
      <c r="S38" s="172"/>
      <c r="U38" s="172"/>
      <c r="W38" s="172"/>
    </row>
    <row r="39" spans="1:23" x14ac:dyDescent="0.3">
      <c r="A39" s="19" t="s">
        <v>511</v>
      </c>
      <c r="B39" s="172"/>
      <c r="D39" s="263"/>
      <c r="N39" s="172"/>
      <c r="O39" s="172"/>
      <c r="P39" s="172"/>
      <c r="Q39" s="172"/>
      <c r="R39" s="172"/>
      <c r="S39" s="172"/>
      <c r="U39" s="172"/>
      <c r="W39" s="172"/>
    </row>
    <row r="40" spans="1:23" x14ac:dyDescent="0.3">
      <c r="A40" s="19" t="s">
        <v>640</v>
      </c>
      <c r="B40" s="172"/>
      <c r="D40" s="263"/>
      <c r="N40" s="172"/>
      <c r="O40" s="172"/>
      <c r="P40" s="172"/>
      <c r="Q40" s="172"/>
      <c r="R40" s="172"/>
      <c r="S40" s="172"/>
      <c r="U40" s="172"/>
      <c r="W40" s="172"/>
    </row>
    <row r="41" spans="1:23" x14ac:dyDescent="0.3">
      <c r="B41" s="172"/>
      <c r="D41" s="263"/>
      <c r="N41" s="172"/>
      <c r="O41" s="172"/>
      <c r="P41" s="172"/>
      <c r="Q41" s="172"/>
      <c r="R41" s="172"/>
      <c r="S41" s="172"/>
      <c r="U41" s="172"/>
      <c r="W41" s="172"/>
    </row>
    <row r="42" spans="1:23" x14ac:dyDescent="0.3">
      <c r="A42" s="205" t="s">
        <v>527</v>
      </c>
      <c r="B42" s="172"/>
      <c r="C42" s="172"/>
      <c r="D42" s="263"/>
      <c r="E42" s="172"/>
      <c r="F42" s="172"/>
      <c r="G42" s="172"/>
      <c r="H42" s="172"/>
      <c r="I42" s="172"/>
      <c r="J42" s="172"/>
      <c r="K42" s="172"/>
      <c r="L42" s="263"/>
      <c r="M42" s="172"/>
      <c r="N42" s="172"/>
      <c r="O42" s="172"/>
      <c r="P42" s="172"/>
      <c r="Q42" s="172"/>
      <c r="R42" s="172"/>
      <c r="S42" s="172"/>
      <c r="V42" s="172"/>
    </row>
    <row r="43" spans="1:23" ht="70" x14ac:dyDescent="0.3">
      <c r="A43" s="198" t="s">
        <v>294</v>
      </c>
      <c r="B43" s="154" t="s">
        <v>295</v>
      </c>
      <c r="C43" s="154" t="s">
        <v>553</v>
      </c>
      <c r="D43" s="154" t="s">
        <v>554</v>
      </c>
      <c r="E43" s="263"/>
      <c r="F43" s="172"/>
      <c r="H43" s="172"/>
      <c r="I43" s="172"/>
      <c r="J43" s="172"/>
      <c r="K43" s="172"/>
      <c r="L43" s="122"/>
      <c r="T43" s="122"/>
    </row>
    <row r="44" spans="1:23" ht="52.5" x14ac:dyDescent="0.3">
      <c r="A44" s="181" t="s">
        <v>296</v>
      </c>
      <c r="B44" s="302"/>
      <c r="C44" s="289" t="str">
        <f>IFERROR(B44/$B$5,"")</f>
        <v/>
      </c>
      <c r="D44" s="290"/>
      <c r="E44" s="263"/>
      <c r="L44" s="122"/>
      <c r="T44" s="122"/>
    </row>
    <row r="45" spans="1:23" ht="35" x14ac:dyDescent="0.3">
      <c r="A45" s="187" t="s">
        <v>528</v>
      </c>
      <c r="B45" s="291">
        <f t="shared" ref="B45:B52" si="3">SUMIF($J$11:$J$20,A45,$V$11:$V$20)</f>
        <v>0</v>
      </c>
      <c r="C45" s="289" t="str">
        <f>IFERROR(B45/$B$5,"")</f>
        <v/>
      </c>
      <c r="D45" s="184"/>
      <c r="E45" s="263"/>
      <c r="L45" s="122"/>
      <c r="T45" s="122"/>
    </row>
    <row r="46" spans="1:23" ht="56" customHeight="1" x14ac:dyDescent="0.3">
      <c r="A46" s="187" t="s">
        <v>529</v>
      </c>
      <c r="B46" s="291">
        <f t="shared" si="3"/>
        <v>0</v>
      </c>
      <c r="C46" s="289" t="str">
        <f t="shared" ref="C46:C52" si="4">IFERROR(B46/$B$5,"")</f>
        <v/>
      </c>
      <c r="D46" s="184"/>
      <c r="E46" s="263"/>
      <c r="L46" s="122"/>
      <c r="T46" s="122"/>
    </row>
    <row r="47" spans="1:23" s="19" customFormat="1" x14ac:dyDescent="0.3">
      <c r="A47" s="187" t="s">
        <v>530</v>
      </c>
      <c r="B47" s="291">
        <f t="shared" si="3"/>
        <v>0</v>
      </c>
      <c r="C47" s="289" t="str">
        <f t="shared" si="4"/>
        <v/>
      </c>
      <c r="D47" s="184"/>
      <c r="E47" s="272"/>
    </row>
    <row r="48" spans="1:23" s="19" customFormat="1" ht="52.5" customHeight="1" x14ac:dyDescent="0.3">
      <c r="A48" s="187" t="s">
        <v>531</v>
      </c>
      <c r="B48" s="291">
        <f t="shared" si="3"/>
        <v>0</v>
      </c>
      <c r="C48" s="289" t="str">
        <f t="shared" si="4"/>
        <v/>
      </c>
      <c r="D48" s="184"/>
      <c r="E48" s="272"/>
    </row>
    <row r="49" spans="1:20" s="19" customFormat="1" x14ac:dyDescent="0.3">
      <c r="A49" s="187" t="s">
        <v>532</v>
      </c>
      <c r="B49" s="291">
        <f t="shared" si="3"/>
        <v>0</v>
      </c>
      <c r="C49" s="289" t="str">
        <f t="shared" si="4"/>
        <v/>
      </c>
      <c r="D49" s="292" t="s">
        <v>555</v>
      </c>
      <c r="E49" s="272"/>
    </row>
    <row r="50" spans="1:20" s="19" customFormat="1" ht="35" x14ac:dyDescent="0.3">
      <c r="A50" s="187" t="s">
        <v>533</v>
      </c>
      <c r="B50" s="291">
        <f t="shared" si="3"/>
        <v>0</v>
      </c>
      <c r="C50" s="289" t="str">
        <f t="shared" si="4"/>
        <v/>
      </c>
      <c r="D50" s="292" t="s">
        <v>556</v>
      </c>
      <c r="E50" s="272"/>
    </row>
    <row r="51" spans="1:20" s="19" customFormat="1" ht="35" x14ac:dyDescent="0.3">
      <c r="A51" s="187" t="s">
        <v>534</v>
      </c>
      <c r="B51" s="291">
        <f t="shared" si="3"/>
        <v>0</v>
      </c>
      <c r="C51" s="289">
        <f>IFERROR(B51/$B$5,0)</f>
        <v>0</v>
      </c>
      <c r="D51" s="292" t="s">
        <v>557</v>
      </c>
      <c r="E51" s="272"/>
    </row>
    <row r="52" spans="1:20" s="19" customFormat="1" x14ac:dyDescent="0.3">
      <c r="A52" s="187" t="s">
        <v>535</v>
      </c>
      <c r="B52" s="291">
        <f t="shared" si="3"/>
        <v>0</v>
      </c>
      <c r="C52" s="289" t="str">
        <f t="shared" si="4"/>
        <v/>
      </c>
      <c r="D52" s="184"/>
      <c r="E52" s="272"/>
    </row>
    <row r="53" spans="1:20" x14ac:dyDescent="0.3">
      <c r="A53" s="293" t="s">
        <v>52</v>
      </c>
      <c r="B53" s="294">
        <f>SUM(B44:B52)</f>
        <v>0</v>
      </c>
      <c r="C53" s="295">
        <f>IFERROR(B53/$B$5,0)</f>
        <v>0</v>
      </c>
      <c r="D53" s="296" t="s">
        <v>558</v>
      </c>
      <c r="E53" s="261"/>
      <c r="L53" s="122"/>
      <c r="T53" s="122"/>
    </row>
    <row r="54" spans="1:20" x14ac:dyDescent="0.3">
      <c r="A54" s="293" t="s">
        <v>297</v>
      </c>
      <c r="B54" s="294">
        <f>SUM(B49:B50)</f>
        <v>0</v>
      </c>
      <c r="C54" s="295">
        <f>IFERROR(B54/$B$5,0)</f>
        <v>0</v>
      </c>
      <c r="D54" s="296" t="s">
        <v>558</v>
      </c>
      <c r="E54" s="261"/>
      <c r="L54" s="122"/>
      <c r="M54" s="172"/>
      <c r="T54" s="122"/>
    </row>
    <row r="55" spans="1:20" x14ac:dyDescent="0.3">
      <c r="D55" s="122"/>
      <c r="E55" s="261"/>
      <c r="L55" s="122"/>
      <c r="M55" s="172"/>
      <c r="T55" s="122"/>
    </row>
    <row r="56" spans="1:20" x14ac:dyDescent="0.3">
      <c r="A56" s="31" t="s">
        <v>2</v>
      </c>
    </row>
    <row r="57" spans="1:20" x14ac:dyDescent="0.3">
      <c r="A57" s="19" t="s">
        <v>641</v>
      </c>
    </row>
  </sheetData>
  <sheetProtection algorithmName="SHA-512" hashValue="WCC5IsP6Y5N4DNk6Z5H09h1bpE6DfSfp2BCWp8cerSFcYwCNqhpsPZ20d9yAduYHqVdnPIqzZfmDqt2lX8PHHQ==" saltValue="E6ejcJke3quVtY2uyycr1w==" spinCount="100000" sheet="1" objects="1" scenarios="1" formatColumns="0" formatRows="0"/>
  <mergeCells count="3">
    <mergeCell ref="L9:W9"/>
    <mergeCell ref="A21:U21"/>
    <mergeCell ref="A9:K9"/>
  </mergeCells>
  <conditionalFormatting sqref="C51">
    <cfRule type="cellIs" dxfId="5" priority="1" operator="greaterThan">
      <formula>0.03</formula>
    </cfRule>
  </conditionalFormatting>
  <conditionalFormatting sqref="C53:C54">
    <cfRule type="cellIs" dxfId="4" priority="4" operator="greaterThan">
      <formula>0.1</formula>
    </cfRule>
  </conditionalFormatting>
  <dataValidations count="3">
    <dataValidation type="list" allowBlank="1" showInputMessage="1" showErrorMessage="1" sqref="O11:O20" xr:uid="{2EF44115-C479-49F8-B16E-CDBAFA96C7DC}">
      <formula1>"THB,USD,GBP,EUR,JPY,HKD,MYR,SGD,BND,PHP,IDR,INR,CHF,AUD,NZD,CAD,SEK,DKK,NOK,CNY,อื่นๆ (โปรดระบุในช่อง หมายเหตุ)"</formula1>
    </dataValidation>
    <dataValidation type="list" allowBlank="1" showInputMessage="1" showErrorMessage="1" sqref="J11:J20" xr:uid="{4B12A689-F5D0-4E07-971D-A997E5438F43}">
      <formula1>$A$27:$A$34</formula1>
    </dataValidation>
    <dataValidation type="list" allowBlank="1" showInputMessage="1" showErrorMessage="1" sqref="I11:I20" xr:uid="{47066CAE-0443-48F3-BEB9-9A6440D7C65B}">
      <formula1>"(ก) ASEAN,(ข) อื่น ๆ "</formula1>
    </dataValidation>
  </dataValidations>
  <pageMargins left="0.7" right="0.7" top="0.75" bottom="0.75" header="0.3" footer="0.3"/>
  <pageSetup paperSize="9" scale="22" orientation="landscape" r:id="rId1"/>
  <ignoredErrors>
    <ignoredError sqref="C5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F9571-F8D6-4598-9A7C-26AE4C298405}">
  <sheetPr>
    <pageSetUpPr fitToPage="1"/>
  </sheetPr>
  <dimension ref="A1:P89"/>
  <sheetViews>
    <sheetView showGridLines="0" zoomScale="85" zoomScaleNormal="85" workbookViewId="0">
      <selection activeCell="B15" sqref="B15:F15"/>
    </sheetView>
  </sheetViews>
  <sheetFormatPr defaultColWidth="8.83203125" defaultRowHeight="17.5" x14ac:dyDescent="0.3"/>
  <cols>
    <col min="1" max="1" width="106.58203125" style="122" customWidth="1"/>
    <col min="2" max="6" width="21" style="122" customWidth="1"/>
    <col min="7" max="7" width="21.6640625" style="122" customWidth="1"/>
    <col min="8" max="8" width="14" style="122" customWidth="1"/>
    <col min="9" max="9" width="9.83203125" style="122" hidden="1" customWidth="1"/>
    <col min="10" max="14" width="8.83203125" style="122" hidden="1" customWidth="1"/>
    <col min="15" max="15" width="33" style="122" hidden="1" customWidth="1"/>
    <col min="16" max="16" width="0" style="122" hidden="1" customWidth="1"/>
    <col min="17" max="16384" width="8.83203125" style="122"/>
  </cols>
  <sheetData>
    <row r="1" spans="1:15" x14ac:dyDescent="0.3">
      <c r="A1" s="122" t="str" cm="1">
        <f t="array" aca="1" ref="A1" ca="1">"แบบรายงานการถือตราสารทุนตั้งแต่ร้อยละ 20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"&amp;" (รายงาน "&amp;MID(CELL("filename",A1),FIND("]",CELL("filename",A1))+1,255)&amp;")"</f>
        <v>แบบรายงานการถือตราสารทุนตั้งแต่ร้อยละ 20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 (รายงาน R4_20EQ checklist)</v>
      </c>
    </row>
    <row r="3" spans="1:15" x14ac:dyDescent="0.3">
      <c r="A3" s="122" t="s">
        <v>619</v>
      </c>
    </row>
    <row r="4" spans="1:15" x14ac:dyDescent="0.3">
      <c r="A4" s="342"/>
      <c r="B4" s="339" t="s">
        <v>115</v>
      </c>
      <c r="C4" s="339"/>
      <c r="D4" s="339"/>
      <c r="E4" s="339"/>
      <c r="F4" s="339"/>
      <c r="G4" s="312" t="s">
        <v>167</v>
      </c>
      <c r="H4" s="312" t="s">
        <v>324</v>
      </c>
      <c r="I4" s="348" t="s">
        <v>568</v>
      </c>
      <c r="J4" s="348"/>
      <c r="K4" s="348"/>
      <c r="L4" s="348"/>
      <c r="M4" s="348"/>
    </row>
    <row r="5" spans="1:15" ht="37.5" x14ac:dyDescent="0.3">
      <c r="A5" s="342"/>
      <c r="B5" s="143" t="s">
        <v>548</v>
      </c>
      <c r="C5" s="143" t="s">
        <v>549</v>
      </c>
      <c r="D5" s="143" t="s">
        <v>550</v>
      </c>
      <c r="E5" s="143" t="s">
        <v>551</v>
      </c>
      <c r="F5" s="143" t="s">
        <v>552</v>
      </c>
      <c r="G5" s="312"/>
      <c r="H5" s="312"/>
      <c r="I5" s="348"/>
      <c r="J5" s="348"/>
      <c r="K5" s="348"/>
      <c r="L5" s="348"/>
      <c r="M5" s="348"/>
      <c r="O5" s="242" t="s">
        <v>167</v>
      </c>
    </row>
    <row r="6" spans="1:15" x14ac:dyDescent="0.3">
      <c r="A6" s="343"/>
      <c r="B6" s="116" t="s">
        <v>560</v>
      </c>
      <c r="C6" s="116" t="s">
        <v>560</v>
      </c>
      <c r="D6" s="116" t="s">
        <v>560</v>
      </c>
      <c r="E6" s="116" t="s">
        <v>560</v>
      </c>
      <c r="F6" s="116" t="s">
        <v>560</v>
      </c>
      <c r="G6" s="344"/>
      <c r="H6" s="344"/>
      <c r="I6" s="241"/>
      <c r="J6" s="241"/>
      <c r="K6" s="241"/>
      <c r="L6" s="241"/>
      <c r="M6" s="241"/>
      <c r="O6" s="242"/>
    </row>
    <row r="7" spans="1:15" x14ac:dyDescent="0.3">
      <c r="A7" s="182" t="s">
        <v>168</v>
      </c>
      <c r="B7" s="186"/>
      <c r="C7" s="186"/>
      <c r="D7" s="186"/>
      <c r="E7" s="186"/>
      <c r="F7" s="186"/>
      <c r="G7" s="186"/>
      <c r="H7" s="186"/>
      <c r="I7" s="243" t="s">
        <v>569</v>
      </c>
      <c r="J7" s="242" t="s">
        <v>570</v>
      </c>
      <c r="K7" s="242" t="s">
        <v>571</v>
      </c>
      <c r="L7" s="242" t="s">
        <v>572</v>
      </c>
      <c r="M7" s="242" t="s">
        <v>573</v>
      </c>
      <c r="O7" s="244" t="str" cm="1">
        <f t="array" ref="O7">IF(AND(G8:G9="ผ่านตามเงื่อนไข",G12:G14="ผ่านตามเงื่อนไข",G15:G19="ผ่านตามเงื่อนไข"),"บริษัทมีความพร้อมในการทำธุรกรรม","บริษัทไม่พร้อมในการทำธุรกรรม")</f>
        <v>บริษัทไม่พร้อมในการทำธุรกรรม</v>
      </c>
    </row>
    <row r="8" spans="1:15" x14ac:dyDescent="0.3">
      <c r="A8" s="182" t="s">
        <v>515</v>
      </c>
      <c r="B8" s="98"/>
      <c r="C8" s="98"/>
      <c r="D8" s="98"/>
      <c r="E8" s="98"/>
      <c r="F8" s="98"/>
      <c r="G8" s="245" t="str">
        <f>IF(AND(B8&gt;=140%,C8&gt;=140%,D8&gt;=140%,E8&gt;=140%,F8&gt;=140%),"ผ่านตามเงื่อนไข","ไม่ผ่านตามเงื่อนไข")</f>
        <v>ไม่ผ่านตามเงื่อนไข</v>
      </c>
      <c r="H8" s="186"/>
      <c r="I8" s="246" t="s">
        <v>574</v>
      </c>
      <c r="J8" s="247" t="s">
        <v>574</v>
      </c>
      <c r="K8" s="247" t="s">
        <v>574</v>
      </c>
      <c r="L8" s="247" t="s">
        <v>574</v>
      </c>
      <c r="M8" s="247"/>
    </row>
    <row r="9" spans="1:15" x14ac:dyDescent="0.3">
      <c r="A9" s="248" t="s">
        <v>617</v>
      </c>
      <c r="B9" s="338"/>
      <c r="C9" s="338"/>
      <c r="D9" s="338"/>
      <c r="E9" s="338"/>
      <c r="F9" s="338"/>
      <c r="G9" s="245" t="str">
        <f>IF(B9="ใช่","ผ่านตามเงื่อนไข","ไม่ผ่านตามเงื่อนไข")</f>
        <v>ไม่ผ่านตามเงื่อนไข</v>
      </c>
      <c r="H9" s="249" t="s">
        <v>64</v>
      </c>
      <c r="I9" s="246" t="s">
        <v>574</v>
      </c>
      <c r="J9" s="247" t="s">
        <v>574</v>
      </c>
      <c r="K9" s="247"/>
      <c r="L9" s="247" t="s">
        <v>574</v>
      </c>
      <c r="M9" s="247"/>
    </row>
    <row r="10" spans="1:15" x14ac:dyDescent="0.3">
      <c r="A10" s="250" t="s">
        <v>270</v>
      </c>
      <c r="B10" s="186"/>
      <c r="C10" s="186"/>
      <c r="D10" s="186"/>
      <c r="E10" s="186"/>
      <c r="F10" s="100"/>
      <c r="G10" s="186"/>
      <c r="H10" s="186"/>
      <c r="I10" s="246"/>
      <c r="J10" s="247"/>
      <c r="K10" s="247"/>
      <c r="L10" s="247"/>
      <c r="M10" s="247"/>
    </row>
    <row r="11" spans="1:15" x14ac:dyDescent="0.3">
      <c r="A11" s="182" t="s">
        <v>618</v>
      </c>
      <c r="B11" s="186"/>
      <c r="C11" s="186"/>
      <c r="D11" s="186"/>
      <c r="E11" s="186"/>
      <c r="F11" s="186"/>
      <c r="G11" s="186"/>
      <c r="H11" s="186"/>
      <c r="I11" s="251"/>
      <c r="J11" s="252"/>
      <c r="K11" s="252"/>
      <c r="L11" s="252"/>
      <c r="M11" s="252"/>
    </row>
    <row r="12" spans="1:15" x14ac:dyDescent="0.3">
      <c r="A12" s="253">
        <v>1.1000000000000001</v>
      </c>
      <c r="B12" s="98"/>
      <c r="C12" s="98"/>
      <c r="D12" s="98"/>
      <c r="E12" s="98"/>
      <c r="F12" s="98"/>
      <c r="G12" s="245" t="str" cm="1">
        <f t="array" ref="G12">_xlfn.IFS(AND(B12:F12&gt;=110%),"ผ่านตามเงื่อนไข",AND(B12:F12="N/A"),"ผ่านตามเงื่อนไข",TRUE,"ไม่ผ่านตามเงื่อนไข")</f>
        <v>ไม่ผ่านตามเงื่อนไข</v>
      </c>
      <c r="H12" s="249" t="s">
        <v>64</v>
      </c>
      <c r="I12" s="246" t="s">
        <v>574</v>
      </c>
      <c r="J12" s="247" t="s">
        <v>574</v>
      </c>
      <c r="K12" s="247"/>
      <c r="L12" s="247" t="s">
        <v>574</v>
      </c>
      <c r="M12" s="247"/>
    </row>
    <row r="13" spans="1:15" x14ac:dyDescent="0.3">
      <c r="A13" s="253">
        <v>1</v>
      </c>
      <c r="B13" s="98"/>
      <c r="C13" s="98"/>
      <c r="D13" s="98"/>
      <c r="E13" s="98"/>
      <c r="F13" s="98"/>
      <c r="G13" s="245" t="str" cm="1">
        <f t="array" ref="G13">_xlfn.IFS(AND(B13:F13&gt;=100%),"ผ่านตามเงื่อนไข",AND(B13:F13="N/A"),"ผ่านตามเงื่อนไข",TRUE,"ไม่ผ่านตามเงื่อนไข")</f>
        <v>ไม่ผ่านตามเงื่อนไข</v>
      </c>
      <c r="H13" s="249" t="s">
        <v>64</v>
      </c>
      <c r="I13" s="246"/>
      <c r="J13" s="247"/>
      <c r="K13" s="247" t="s">
        <v>574</v>
      </c>
      <c r="L13" s="247"/>
      <c r="M13" s="247"/>
    </row>
    <row r="14" spans="1:15" ht="35" x14ac:dyDescent="0.3">
      <c r="A14" s="182" t="s">
        <v>575</v>
      </c>
      <c r="B14" s="338"/>
      <c r="C14" s="338"/>
      <c r="D14" s="338"/>
      <c r="E14" s="338"/>
      <c r="F14" s="338"/>
      <c r="G14" s="245" t="str" cm="1">
        <f t="array" ref="G14">_xlfn.IFS(B14="ใช่","ผ่านตามเงื่อนไข",B14="N/A","ผ่านตามเงื่อนไข",TRUE,"ไม่ผ่านตามเงื่อนไข")</f>
        <v>ไม่ผ่านตามเงื่อนไข</v>
      </c>
      <c r="H14" s="249" t="s">
        <v>64</v>
      </c>
      <c r="I14" s="246" t="s">
        <v>574</v>
      </c>
      <c r="J14" s="247" t="s">
        <v>574</v>
      </c>
      <c r="K14" s="247"/>
      <c r="L14" s="247"/>
      <c r="M14" s="247"/>
    </row>
    <row r="15" spans="1:15" x14ac:dyDescent="0.3">
      <c r="A15" s="254" t="s">
        <v>576</v>
      </c>
      <c r="B15" s="338"/>
      <c r="C15" s="338"/>
      <c r="D15" s="338"/>
      <c r="E15" s="338"/>
      <c r="F15" s="338"/>
      <c r="G15" s="245" t="str" cm="1">
        <f t="array" ref="G15">_xlfn.IFS(B15="ใช่","ผ่านตามเงื่อนไข",B15="N/A","ผ่านตามเงื่อนไข",TRUE,"ไม่ผ่านตามเงื่อนไข")</f>
        <v>ไม่ผ่านตามเงื่อนไข</v>
      </c>
      <c r="H15" s="249" t="s">
        <v>64</v>
      </c>
      <c r="I15" s="246" t="s">
        <v>574</v>
      </c>
      <c r="J15" s="247" t="s">
        <v>574</v>
      </c>
      <c r="K15" s="247"/>
      <c r="L15" s="247" t="s">
        <v>574</v>
      </c>
      <c r="M15" s="247"/>
    </row>
    <row r="16" spans="1:15" x14ac:dyDescent="0.3">
      <c r="A16" s="254" t="s">
        <v>577</v>
      </c>
      <c r="B16" s="338"/>
      <c r="C16" s="338"/>
      <c r="D16" s="338"/>
      <c r="E16" s="338"/>
      <c r="F16" s="338"/>
      <c r="G16" s="245" t="str">
        <f>IF(B16="ใช่","ผ่านตามเงื่อนไข","ไม่ผ่านตามเงื่อนไข")</f>
        <v>ไม่ผ่านตามเงื่อนไข</v>
      </c>
      <c r="H16" s="249" t="s">
        <v>64</v>
      </c>
      <c r="I16" s="246" t="s">
        <v>574</v>
      </c>
      <c r="J16" s="247" t="s">
        <v>574</v>
      </c>
      <c r="K16" s="247"/>
      <c r="L16" s="247" t="s">
        <v>574</v>
      </c>
      <c r="M16" s="247"/>
    </row>
    <row r="17" spans="1:13" x14ac:dyDescent="0.3">
      <c r="A17" s="182" t="s">
        <v>578</v>
      </c>
      <c r="B17" s="338"/>
      <c r="C17" s="338"/>
      <c r="D17" s="338"/>
      <c r="E17" s="338"/>
      <c r="F17" s="338"/>
      <c r="G17" s="245" t="str" cm="1">
        <f t="array" ref="G17">_xlfn.IFS(B17="ใช่","ผ่านตามเงื่อนไข",B17="N/A","ผ่านตามเงื่อนไข",TRUE,"ไม่ผ่านตามเงื่อนไข")</f>
        <v>ไม่ผ่านตามเงื่อนไข</v>
      </c>
      <c r="H17" s="249" t="s">
        <v>64</v>
      </c>
      <c r="I17" s="246"/>
      <c r="J17" s="247" t="s">
        <v>574</v>
      </c>
      <c r="L17" s="247"/>
      <c r="M17" s="247"/>
    </row>
    <row r="18" spans="1:13" x14ac:dyDescent="0.3">
      <c r="A18" s="182" t="s">
        <v>171</v>
      </c>
      <c r="B18" s="338"/>
      <c r="C18" s="338"/>
      <c r="D18" s="338"/>
      <c r="E18" s="338"/>
      <c r="F18" s="338"/>
      <c r="G18" s="245" t="str" cm="1">
        <f t="array" ref="G18">_xlfn.IFS(B18="ใช่","ผ่านตามเงื่อนไข",B18="N/A","ผ่านตามเงื่อนไข",TRUE,"ไม่ผ่านตามเงื่อนไข")</f>
        <v>ไม่ผ่านตามเงื่อนไข</v>
      </c>
      <c r="H18" s="249" t="s">
        <v>64</v>
      </c>
      <c r="I18" s="246"/>
      <c r="J18" s="247"/>
      <c r="K18" s="247" t="s">
        <v>574</v>
      </c>
      <c r="L18" s="247"/>
      <c r="M18" s="247"/>
    </row>
    <row r="19" spans="1:13" x14ac:dyDescent="0.3">
      <c r="A19" s="182" t="s">
        <v>172</v>
      </c>
      <c r="B19" s="338"/>
      <c r="C19" s="338"/>
      <c r="D19" s="338"/>
      <c r="E19" s="338"/>
      <c r="F19" s="338"/>
      <c r="G19" s="245" t="str" cm="1">
        <f t="array" ref="G19">_xlfn.IFS(B19="ใช่","ผ่านตามเงื่อนไข",B19="N/A","ผ่านตามเงื่อนไข",TRUE,"ไม่ผ่านตามเงื่อนไข")</f>
        <v>ไม่ผ่านตามเงื่อนไข</v>
      </c>
      <c r="H19" s="249" t="s">
        <v>64</v>
      </c>
      <c r="I19" s="246"/>
      <c r="J19" s="247"/>
      <c r="K19" s="247" t="s">
        <v>574</v>
      </c>
      <c r="L19" s="247"/>
      <c r="M19" s="247"/>
    </row>
    <row r="21" spans="1:13" x14ac:dyDescent="0.3">
      <c r="A21" s="31" t="s">
        <v>2</v>
      </c>
    </row>
    <row r="22" spans="1:13" x14ac:dyDescent="0.3">
      <c r="A22" s="19" t="s">
        <v>620</v>
      </c>
    </row>
    <row r="23" spans="1:13" x14ac:dyDescent="0.3">
      <c r="A23" s="144" t="s">
        <v>642</v>
      </c>
    </row>
    <row r="24" spans="1:13" x14ac:dyDescent="0.3">
      <c r="A24" s="19" t="s">
        <v>274</v>
      </c>
    </row>
    <row r="25" spans="1:13" x14ac:dyDescent="0.3">
      <c r="A25" s="19" t="s">
        <v>643</v>
      </c>
    </row>
    <row r="26" spans="1:13" x14ac:dyDescent="0.3">
      <c r="A26" s="19" t="s">
        <v>644</v>
      </c>
    </row>
    <row r="27" spans="1:13" x14ac:dyDescent="0.3">
      <c r="A27" s="19" t="s">
        <v>645</v>
      </c>
    </row>
    <row r="28" spans="1:13" x14ac:dyDescent="0.3">
      <c r="A28" s="19" t="s">
        <v>646</v>
      </c>
    </row>
    <row r="29" spans="1:13" x14ac:dyDescent="0.3">
      <c r="A29" s="19" t="s">
        <v>579</v>
      </c>
    </row>
    <row r="30" spans="1:13" x14ac:dyDescent="0.3">
      <c r="A30" s="19" t="s">
        <v>580</v>
      </c>
    </row>
    <row r="31" spans="1:13" x14ac:dyDescent="0.3">
      <c r="A31" s="19" t="s">
        <v>581</v>
      </c>
    </row>
    <row r="32" spans="1:13" x14ac:dyDescent="0.3">
      <c r="A32" s="19" t="s">
        <v>582</v>
      </c>
    </row>
    <row r="33" spans="1:16" x14ac:dyDescent="0.3">
      <c r="A33" s="19" t="s">
        <v>583</v>
      </c>
    </row>
    <row r="34" spans="1:16" x14ac:dyDescent="0.3">
      <c r="A34" s="19" t="s">
        <v>584</v>
      </c>
    </row>
    <row r="35" spans="1:16" x14ac:dyDescent="0.3">
      <c r="A35" s="19" t="s">
        <v>585</v>
      </c>
    </row>
    <row r="36" spans="1:16" x14ac:dyDescent="0.3">
      <c r="A36" s="19" t="s">
        <v>586</v>
      </c>
    </row>
    <row r="37" spans="1:16" x14ac:dyDescent="0.3">
      <c r="A37" s="19" t="s">
        <v>647</v>
      </c>
    </row>
    <row r="38" spans="1:16" x14ac:dyDescent="0.3">
      <c r="A38" s="19" t="s">
        <v>587</v>
      </c>
    </row>
    <row r="39" spans="1:16" x14ac:dyDescent="0.3">
      <c r="A39" s="145" t="s">
        <v>648</v>
      </c>
    </row>
    <row r="40" spans="1:16" x14ac:dyDescent="0.3">
      <c r="A40" s="145" t="s">
        <v>649</v>
      </c>
    </row>
    <row r="42" spans="1:16" x14ac:dyDescent="0.3">
      <c r="A42" s="122" t="s">
        <v>622</v>
      </c>
      <c r="G42" s="175"/>
      <c r="I42" s="345" t="s">
        <v>568</v>
      </c>
      <c r="J42" s="346"/>
      <c r="K42" s="346"/>
      <c r="L42" s="346"/>
      <c r="M42" s="346"/>
      <c r="N42" s="346"/>
      <c r="O42" s="347"/>
    </row>
    <row r="43" spans="1:16" ht="20" x14ac:dyDescent="0.3">
      <c r="A43" s="236"/>
      <c r="B43" s="191" t="s">
        <v>114</v>
      </c>
      <c r="C43" s="191" t="s">
        <v>275</v>
      </c>
      <c r="D43" s="191" t="s">
        <v>324</v>
      </c>
      <c r="E43" s="255"/>
      <c r="I43" s="242" t="s">
        <v>588</v>
      </c>
      <c r="J43" s="242" t="s">
        <v>589</v>
      </c>
      <c r="K43" s="242" t="s">
        <v>590</v>
      </c>
      <c r="L43" s="242" t="s">
        <v>570</v>
      </c>
      <c r="M43" s="242" t="s">
        <v>571</v>
      </c>
      <c r="N43" s="242" t="s">
        <v>572</v>
      </c>
      <c r="O43" s="242" t="s">
        <v>573</v>
      </c>
      <c r="P43" s="19"/>
    </row>
    <row r="44" spans="1:16" x14ac:dyDescent="0.3">
      <c r="A44" s="182" t="s">
        <v>591</v>
      </c>
      <c r="B44" s="249"/>
      <c r="C44" s="188"/>
      <c r="D44" s="249" t="s">
        <v>64</v>
      </c>
      <c r="E44" s="255"/>
      <c r="I44" s="244" t="s">
        <v>574</v>
      </c>
      <c r="J44" s="244" t="s">
        <v>574</v>
      </c>
      <c r="K44" s="244" t="s">
        <v>574</v>
      </c>
      <c r="L44" s="244" t="s">
        <v>574</v>
      </c>
      <c r="M44" s="244" t="s">
        <v>574</v>
      </c>
      <c r="N44" s="244" t="s">
        <v>574</v>
      </c>
      <c r="O44" s="244" t="s">
        <v>574</v>
      </c>
    </row>
    <row r="45" spans="1:16" x14ac:dyDescent="0.3">
      <c r="A45" s="182" t="s">
        <v>277</v>
      </c>
      <c r="B45" s="249"/>
      <c r="C45" s="188"/>
      <c r="D45" s="249" t="s">
        <v>64</v>
      </c>
      <c r="E45" s="255"/>
      <c r="I45" s="244" t="s">
        <v>574</v>
      </c>
      <c r="J45" s="244" t="s">
        <v>574</v>
      </c>
      <c r="K45" s="244" t="s">
        <v>574</v>
      </c>
      <c r="L45" s="244"/>
      <c r="M45" s="244"/>
      <c r="N45" s="244"/>
      <c r="O45" s="244" t="s">
        <v>574</v>
      </c>
    </row>
    <row r="46" spans="1:16" x14ac:dyDescent="0.3">
      <c r="A46" s="248" t="s">
        <v>592</v>
      </c>
      <c r="B46" s="249"/>
      <c r="C46" s="188"/>
      <c r="D46" s="249" t="s">
        <v>64</v>
      </c>
      <c r="E46" s="255"/>
      <c r="I46" s="244" t="s">
        <v>574</v>
      </c>
      <c r="J46" s="244" t="s">
        <v>574</v>
      </c>
      <c r="K46" s="244" t="s">
        <v>574</v>
      </c>
      <c r="L46" s="244" t="s">
        <v>574</v>
      </c>
      <c r="M46" s="244"/>
      <c r="N46" s="244" t="s">
        <v>574</v>
      </c>
      <c r="O46" s="244" t="s">
        <v>574</v>
      </c>
    </row>
    <row r="47" spans="1:16" x14ac:dyDescent="0.3">
      <c r="A47" s="182" t="s">
        <v>593</v>
      </c>
      <c r="B47" s="249"/>
      <c r="C47" s="188"/>
      <c r="D47" s="249" t="s">
        <v>64</v>
      </c>
      <c r="E47" s="255"/>
      <c r="I47" s="244" t="s">
        <v>574</v>
      </c>
      <c r="J47" s="244" t="s">
        <v>574</v>
      </c>
      <c r="K47" s="244" t="s">
        <v>574</v>
      </c>
      <c r="L47" s="244"/>
      <c r="M47" s="244"/>
      <c r="N47" s="244"/>
      <c r="O47" s="244" t="s">
        <v>574</v>
      </c>
    </row>
    <row r="48" spans="1:16" x14ac:dyDescent="0.3">
      <c r="A48" s="182" t="s">
        <v>594</v>
      </c>
      <c r="B48" s="249"/>
      <c r="C48" s="188"/>
      <c r="D48" s="249" t="s">
        <v>64</v>
      </c>
      <c r="E48" s="255"/>
      <c r="I48" s="244" t="s">
        <v>574</v>
      </c>
      <c r="J48" s="244" t="s">
        <v>574</v>
      </c>
      <c r="K48" s="244" t="s">
        <v>574</v>
      </c>
      <c r="L48" s="244" t="s">
        <v>574</v>
      </c>
      <c r="M48" s="244"/>
      <c r="N48" s="244" t="s">
        <v>574</v>
      </c>
      <c r="O48" s="244" t="s">
        <v>574</v>
      </c>
    </row>
    <row r="49" spans="1:15" x14ac:dyDescent="0.3">
      <c r="A49" s="182" t="s">
        <v>286</v>
      </c>
      <c r="B49" s="249"/>
      <c r="C49" s="188"/>
      <c r="D49" s="249" t="s">
        <v>64</v>
      </c>
      <c r="E49" s="255"/>
      <c r="I49" s="244" t="s">
        <v>574</v>
      </c>
      <c r="J49" s="244" t="s">
        <v>574</v>
      </c>
      <c r="K49" s="244" t="s">
        <v>574</v>
      </c>
      <c r="L49" s="244" t="s">
        <v>574</v>
      </c>
      <c r="M49" s="244"/>
      <c r="N49" s="244" t="s">
        <v>574</v>
      </c>
      <c r="O49" s="244" t="s">
        <v>574</v>
      </c>
    </row>
    <row r="50" spans="1:15" x14ac:dyDescent="0.3">
      <c r="A50" s="182" t="s">
        <v>285</v>
      </c>
      <c r="B50" s="249"/>
      <c r="C50" s="188"/>
      <c r="D50" s="249" t="s">
        <v>64</v>
      </c>
      <c r="E50" s="255"/>
      <c r="I50" s="244" t="s">
        <v>574</v>
      </c>
      <c r="J50" s="244"/>
      <c r="K50" s="244"/>
      <c r="L50" s="244"/>
      <c r="M50" s="244"/>
      <c r="N50" s="244"/>
      <c r="O50" s="244"/>
    </row>
    <row r="51" spans="1:15" x14ac:dyDescent="0.3">
      <c r="A51" s="182" t="s">
        <v>595</v>
      </c>
      <c r="B51" s="249"/>
      <c r="C51" s="188"/>
      <c r="D51" s="249" t="s">
        <v>64</v>
      </c>
      <c r="E51" s="255"/>
      <c r="I51" s="244" t="s">
        <v>574</v>
      </c>
      <c r="J51" s="244" t="s">
        <v>574</v>
      </c>
      <c r="K51" s="244" t="s">
        <v>574</v>
      </c>
      <c r="L51" s="244" t="s">
        <v>574</v>
      </c>
      <c r="M51" s="244" t="s">
        <v>574</v>
      </c>
      <c r="N51" s="244" t="s">
        <v>574</v>
      </c>
      <c r="O51" s="244" t="s">
        <v>574</v>
      </c>
    </row>
    <row r="52" spans="1:15" x14ac:dyDescent="0.3">
      <c r="A52" s="182" t="s">
        <v>596</v>
      </c>
      <c r="B52" s="249"/>
      <c r="C52" s="188"/>
      <c r="D52" s="249" t="s">
        <v>64</v>
      </c>
      <c r="E52" s="255"/>
      <c r="I52" s="244" t="s">
        <v>574</v>
      </c>
      <c r="J52" s="244" t="s">
        <v>574</v>
      </c>
      <c r="K52" s="244" t="s">
        <v>574</v>
      </c>
      <c r="L52" s="244" t="s">
        <v>574</v>
      </c>
      <c r="M52" s="244"/>
      <c r="N52" s="244" t="s">
        <v>574</v>
      </c>
      <c r="O52" s="244"/>
    </row>
    <row r="53" spans="1:15" x14ac:dyDescent="0.3">
      <c r="A53" s="182" t="s">
        <v>597</v>
      </c>
      <c r="B53" s="249"/>
      <c r="C53" s="188"/>
      <c r="D53" s="249" t="s">
        <v>64</v>
      </c>
      <c r="E53" s="255"/>
      <c r="I53" s="244"/>
      <c r="J53" s="244"/>
      <c r="K53" s="244"/>
      <c r="L53" s="244" t="s">
        <v>574</v>
      </c>
      <c r="M53" s="244"/>
      <c r="N53" s="244" t="s">
        <v>574</v>
      </c>
      <c r="O53" s="244"/>
    </row>
    <row r="54" spans="1:15" x14ac:dyDescent="0.3">
      <c r="A54" s="182" t="s">
        <v>598</v>
      </c>
      <c r="B54" s="249"/>
      <c r="C54" s="188"/>
      <c r="D54" s="249" t="s">
        <v>64</v>
      </c>
      <c r="E54" s="255"/>
      <c r="I54" s="244" t="s">
        <v>574</v>
      </c>
      <c r="J54" s="244" t="s">
        <v>574</v>
      </c>
      <c r="K54" s="244" t="s">
        <v>574</v>
      </c>
      <c r="L54" s="244"/>
      <c r="M54" s="244"/>
      <c r="N54" s="244"/>
      <c r="O54" s="244"/>
    </row>
    <row r="55" spans="1:15" ht="39" customHeight="1" x14ac:dyDescent="0.3">
      <c r="A55" s="182" t="s">
        <v>281</v>
      </c>
      <c r="B55" s="249"/>
      <c r="C55" s="188"/>
      <c r="D55" s="249" t="s">
        <v>64</v>
      </c>
      <c r="E55" s="255"/>
      <c r="I55" s="244" t="s">
        <v>574</v>
      </c>
      <c r="J55" s="244" t="s">
        <v>574</v>
      </c>
      <c r="K55" s="244" t="s">
        <v>574</v>
      </c>
      <c r="L55" s="244" t="s">
        <v>574</v>
      </c>
      <c r="M55" s="244"/>
      <c r="N55" s="244" t="s">
        <v>574</v>
      </c>
      <c r="O55" s="244"/>
    </row>
    <row r="56" spans="1:15" x14ac:dyDescent="0.3">
      <c r="A56" s="182" t="s">
        <v>282</v>
      </c>
      <c r="B56" s="249"/>
      <c r="C56" s="188"/>
      <c r="D56" s="249" t="s">
        <v>64</v>
      </c>
      <c r="E56" s="255"/>
      <c r="I56" s="244" t="s">
        <v>574</v>
      </c>
      <c r="J56" s="244" t="s">
        <v>574</v>
      </c>
      <c r="K56" s="244" t="s">
        <v>574</v>
      </c>
      <c r="L56" s="244"/>
      <c r="M56" s="244"/>
      <c r="N56" s="244"/>
      <c r="O56" s="244"/>
    </row>
    <row r="57" spans="1:15" x14ac:dyDescent="0.3">
      <c r="A57" s="182" t="s">
        <v>599</v>
      </c>
      <c r="B57" s="249"/>
      <c r="C57" s="188"/>
      <c r="D57" s="249" t="s">
        <v>64</v>
      </c>
      <c r="E57" s="255"/>
      <c r="I57" s="244" t="s">
        <v>574</v>
      </c>
      <c r="J57" s="244" t="s">
        <v>574</v>
      </c>
      <c r="K57" s="244"/>
      <c r="L57" s="244"/>
      <c r="M57" s="244"/>
      <c r="N57" s="244"/>
      <c r="O57" s="244"/>
    </row>
    <row r="58" spans="1:15" x14ac:dyDescent="0.3">
      <c r="A58" s="182" t="s">
        <v>600</v>
      </c>
      <c r="B58" s="249"/>
      <c r="C58" s="188"/>
      <c r="D58" s="249" t="s">
        <v>64</v>
      </c>
      <c r="E58" s="255"/>
      <c r="I58" s="244" t="s">
        <v>574</v>
      </c>
      <c r="J58" s="244" t="s">
        <v>574</v>
      </c>
      <c r="K58" s="244" t="s">
        <v>574</v>
      </c>
      <c r="L58" s="244" t="s">
        <v>574</v>
      </c>
      <c r="M58" s="244"/>
      <c r="N58" s="244" t="s">
        <v>574</v>
      </c>
      <c r="O58" s="244"/>
    </row>
    <row r="59" spans="1:15" x14ac:dyDescent="0.3">
      <c r="A59" s="182" t="s">
        <v>601</v>
      </c>
      <c r="B59" s="249"/>
      <c r="C59" s="188"/>
      <c r="D59" s="249" t="s">
        <v>64</v>
      </c>
      <c r="E59" s="255"/>
      <c r="I59" s="244"/>
      <c r="J59" s="244"/>
      <c r="K59" s="244"/>
      <c r="L59" s="244" t="s">
        <v>574</v>
      </c>
      <c r="M59" s="244"/>
      <c r="N59" s="244" t="s">
        <v>574</v>
      </c>
      <c r="O59" s="244"/>
    </row>
    <row r="60" spans="1:15" x14ac:dyDescent="0.3">
      <c r="A60" s="182" t="s">
        <v>602</v>
      </c>
      <c r="B60" s="249"/>
      <c r="C60" s="188"/>
      <c r="D60" s="249" t="s">
        <v>64</v>
      </c>
      <c r="E60" s="255"/>
      <c r="I60" s="244" t="s">
        <v>574</v>
      </c>
      <c r="J60" s="244"/>
      <c r="K60" s="244"/>
      <c r="L60" s="244"/>
      <c r="M60" s="244"/>
      <c r="N60" s="244"/>
      <c r="O60" s="244"/>
    </row>
    <row r="61" spans="1:15" x14ac:dyDescent="0.3">
      <c r="A61" s="182" t="s">
        <v>603</v>
      </c>
      <c r="B61" s="249"/>
      <c r="C61" s="188"/>
      <c r="D61" s="249" t="s">
        <v>64</v>
      </c>
      <c r="E61" s="255"/>
      <c r="I61" s="244" t="s">
        <v>574</v>
      </c>
      <c r="J61" s="244"/>
      <c r="K61" s="244"/>
      <c r="L61" s="244"/>
      <c r="M61" s="244"/>
      <c r="N61" s="244"/>
      <c r="O61" s="244"/>
    </row>
    <row r="62" spans="1:15" x14ac:dyDescent="0.3">
      <c r="A62" s="182" t="s">
        <v>604</v>
      </c>
      <c r="B62" s="249"/>
      <c r="C62" s="188"/>
      <c r="D62" s="249" t="s">
        <v>64</v>
      </c>
      <c r="E62" s="255"/>
      <c r="I62" s="244" t="s">
        <v>574</v>
      </c>
      <c r="J62" s="244"/>
      <c r="K62" s="244"/>
      <c r="L62" s="244"/>
      <c r="M62" s="244"/>
      <c r="N62" s="244"/>
      <c r="O62" s="244"/>
    </row>
    <row r="63" spans="1:15" x14ac:dyDescent="0.3">
      <c r="A63" s="182" t="s">
        <v>605</v>
      </c>
      <c r="B63" s="249"/>
      <c r="C63" s="188"/>
      <c r="D63" s="249" t="s">
        <v>64</v>
      </c>
      <c r="E63" s="255"/>
      <c r="I63" s="244" t="s">
        <v>574</v>
      </c>
      <c r="J63" s="244"/>
      <c r="K63" s="244"/>
      <c r="L63" s="244"/>
      <c r="M63" s="244"/>
      <c r="N63" s="244"/>
      <c r="O63" s="244"/>
    </row>
    <row r="64" spans="1:15" ht="35" x14ac:dyDescent="0.3">
      <c r="A64" s="254" t="s">
        <v>606</v>
      </c>
      <c r="B64" s="249"/>
      <c r="C64" s="188"/>
      <c r="D64" s="249" t="s">
        <v>64</v>
      </c>
      <c r="E64" s="255"/>
      <c r="I64" s="244" t="s">
        <v>574</v>
      </c>
      <c r="J64" s="244" t="s">
        <v>574</v>
      </c>
      <c r="K64" s="244" t="s">
        <v>574</v>
      </c>
      <c r="L64" s="244"/>
      <c r="M64" s="244"/>
      <c r="N64" s="244"/>
      <c r="O64" s="244"/>
    </row>
    <row r="65" spans="1:15" ht="70" x14ac:dyDescent="0.3">
      <c r="A65" s="254" t="s">
        <v>607</v>
      </c>
      <c r="B65" s="249"/>
      <c r="C65" s="188"/>
      <c r="D65" s="249" t="s">
        <v>64</v>
      </c>
      <c r="E65" s="255"/>
      <c r="I65" s="244" t="s">
        <v>574</v>
      </c>
      <c r="J65" s="244" t="s">
        <v>574</v>
      </c>
      <c r="K65" s="244" t="s">
        <v>574</v>
      </c>
      <c r="L65" s="244" t="s">
        <v>574</v>
      </c>
      <c r="M65" s="244"/>
      <c r="N65" s="244" t="s">
        <v>574</v>
      </c>
      <c r="O65" s="244"/>
    </row>
    <row r="66" spans="1:15" x14ac:dyDescent="0.3">
      <c r="A66" s="182" t="s">
        <v>608</v>
      </c>
      <c r="B66" s="249"/>
      <c r="C66" s="188"/>
      <c r="D66" s="249" t="s">
        <v>64</v>
      </c>
      <c r="E66" s="255"/>
      <c r="I66" s="244" t="s">
        <v>574</v>
      </c>
      <c r="J66" s="244" t="s">
        <v>574</v>
      </c>
      <c r="K66" s="244" t="s">
        <v>574</v>
      </c>
      <c r="L66" s="244" t="s">
        <v>574</v>
      </c>
      <c r="M66" s="244"/>
      <c r="N66" s="244" t="s">
        <v>574</v>
      </c>
      <c r="O66" s="244"/>
    </row>
    <row r="67" spans="1:15" x14ac:dyDescent="0.3">
      <c r="A67" s="182" t="s">
        <v>609</v>
      </c>
      <c r="B67" s="249"/>
      <c r="C67" s="188"/>
      <c r="D67" s="249" t="s">
        <v>64</v>
      </c>
      <c r="E67" s="255"/>
      <c r="I67" s="244"/>
      <c r="J67" s="244"/>
      <c r="K67" s="244"/>
      <c r="L67" s="244" t="s">
        <v>574</v>
      </c>
      <c r="M67" s="244"/>
      <c r="N67" s="244" t="s">
        <v>574</v>
      </c>
      <c r="O67" s="244"/>
    </row>
    <row r="68" spans="1:15" x14ac:dyDescent="0.3">
      <c r="A68" s="182" t="s">
        <v>610</v>
      </c>
      <c r="B68" s="249"/>
      <c r="C68" s="188"/>
      <c r="D68" s="249" t="s">
        <v>64</v>
      </c>
      <c r="E68" s="255"/>
      <c r="I68" s="244"/>
      <c r="J68" s="244"/>
      <c r="K68" s="244"/>
      <c r="L68" s="244" t="s">
        <v>574</v>
      </c>
      <c r="M68" s="244"/>
      <c r="N68" s="244"/>
      <c r="O68" s="244"/>
    </row>
    <row r="69" spans="1:15" x14ac:dyDescent="0.3">
      <c r="A69" s="182" t="s">
        <v>611</v>
      </c>
      <c r="B69" s="249"/>
      <c r="C69" s="188"/>
      <c r="D69" s="249" t="s">
        <v>64</v>
      </c>
      <c r="E69" s="255"/>
      <c r="I69" s="244"/>
      <c r="J69" s="244"/>
      <c r="K69" s="244"/>
      <c r="L69" s="244"/>
      <c r="M69" s="244" t="s">
        <v>574</v>
      </c>
      <c r="N69" s="244"/>
      <c r="O69" s="244"/>
    </row>
    <row r="70" spans="1:15" x14ac:dyDescent="0.3">
      <c r="A70" s="182" t="s">
        <v>289</v>
      </c>
      <c r="B70" s="249"/>
      <c r="C70" s="188"/>
      <c r="D70" s="249" t="s">
        <v>64</v>
      </c>
      <c r="E70" s="255"/>
      <c r="I70" s="244"/>
      <c r="J70" s="244"/>
      <c r="K70" s="244"/>
      <c r="L70" s="244"/>
      <c r="M70" s="244"/>
      <c r="N70" s="244"/>
      <c r="O70" s="244"/>
    </row>
    <row r="72" spans="1:15" x14ac:dyDescent="0.3">
      <c r="A72" s="31" t="s">
        <v>2</v>
      </c>
    </row>
    <row r="73" spans="1:15" x14ac:dyDescent="0.3">
      <c r="A73" s="145" t="s">
        <v>623</v>
      </c>
    </row>
    <row r="74" spans="1:15" x14ac:dyDescent="0.3">
      <c r="A74" s="19" t="s">
        <v>650</v>
      </c>
    </row>
    <row r="75" spans="1:15" x14ac:dyDescent="0.3">
      <c r="A75" s="19" t="s">
        <v>651</v>
      </c>
    </row>
    <row r="76" spans="1:15" x14ac:dyDescent="0.3">
      <c r="A76" s="19" t="s">
        <v>652</v>
      </c>
    </row>
    <row r="77" spans="1:15" x14ac:dyDescent="0.3">
      <c r="A77" s="145" t="s">
        <v>653</v>
      </c>
    </row>
    <row r="78" spans="1:15" x14ac:dyDescent="0.3">
      <c r="A78" s="144" t="s">
        <v>528</v>
      </c>
    </row>
    <row r="79" spans="1:15" x14ac:dyDescent="0.3">
      <c r="A79" s="144" t="s">
        <v>529</v>
      </c>
    </row>
    <row r="80" spans="1:15" x14ac:dyDescent="0.3">
      <c r="A80" s="144" t="s">
        <v>530</v>
      </c>
    </row>
    <row r="81" spans="1:1" x14ac:dyDescent="0.3">
      <c r="A81" s="144" t="s">
        <v>531</v>
      </c>
    </row>
    <row r="82" spans="1:1" x14ac:dyDescent="0.3">
      <c r="A82" s="144" t="s">
        <v>532</v>
      </c>
    </row>
    <row r="83" spans="1:1" x14ac:dyDescent="0.3">
      <c r="A83" s="144" t="s">
        <v>533</v>
      </c>
    </row>
    <row r="84" spans="1:1" x14ac:dyDescent="0.3">
      <c r="A84" s="144" t="s">
        <v>534</v>
      </c>
    </row>
    <row r="85" spans="1:1" x14ac:dyDescent="0.3">
      <c r="A85" s="144" t="s">
        <v>535</v>
      </c>
    </row>
    <row r="86" spans="1:1" x14ac:dyDescent="0.3">
      <c r="A86" s="19"/>
    </row>
    <row r="87" spans="1:1" x14ac:dyDescent="0.3">
      <c r="A87" s="31"/>
    </row>
    <row r="88" spans="1:1" x14ac:dyDescent="0.3">
      <c r="A88" s="19"/>
    </row>
    <row r="89" spans="1:1" x14ac:dyDescent="0.3">
      <c r="A89" s="19"/>
    </row>
  </sheetData>
  <sheetProtection algorithmName="SHA-512" hashValue="8svNJ0XJ8i9aZ1I3cBFQNPXMxjjyyjH0wMbjSpSWfrSzWYnHPrIYw2+Lo4hz0wjHPGP3fivgT3jjMy7ozvjMWQ==" saltValue="R+65+i5P/pinXIFv92wOEg==" spinCount="100000" sheet="1" objects="1" scenarios="1" formatColumns="0" formatRows="0"/>
  <mergeCells count="13">
    <mergeCell ref="A4:A6"/>
    <mergeCell ref="G4:G6"/>
    <mergeCell ref="H4:H6"/>
    <mergeCell ref="I42:O42"/>
    <mergeCell ref="I4:M5"/>
    <mergeCell ref="B9:F9"/>
    <mergeCell ref="B19:F19"/>
    <mergeCell ref="B4:F4"/>
    <mergeCell ref="B14:F14"/>
    <mergeCell ref="B15:F15"/>
    <mergeCell ref="B16:F16"/>
    <mergeCell ref="B17:F17"/>
    <mergeCell ref="B18:F18"/>
  </mergeCells>
  <conditionalFormatting sqref="G8:G9 G12:G19">
    <cfRule type="cellIs" dxfId="3" priority="5" operator="equal">
      <formula>"ผ่านตามเงื่อนไข"</formula>
    </cfRule>
    <cfRule type="cellIs" dxfId="2" priority="6" operator="equal">
      <formula>"ไม่ผ่านตามเงื่อนไข"</formula>
    </cfRule>
  </conditionalFormatting>
  <conditionalFormatting sqref="O7">
    <cfRule type="cellIs" dxfId="1" priority="7" operator="equal">
      <formula>"บริษัทไม่พร้อมในการทำธุรกรรม"</formula>
    </cfRule>
    <cfRule type="cellIs" dxfId="0" priority="8" operator="equal">
      <formula>"บริษัทมีความพร้อมในการทำธุรกรรม"</formula>
    </cfRule>
  </conditionalFormatting>
  <dataValidations count="4">
    <dataValidation type="decimal" allowBlank="1" showInputMessage="1" showErrorMessage="1" sqref="F10 B8:F8 B12:F13" xr:uid="{B1D9FFBA-A15A-40CF-8862-96025F027453}">
      <formula1>-100000000000000000</formula1>
      <formula2>100000000000000000</formula2>
    </dataValidation>
    <dataValidation type="list" allowBlank="1" showInputMessage="1" showErrorMessage="1" sqref="B9:F9 B16:F19" xr:uid="{A38D8EFF-790B-4C54-9081-B804ABF2C729}">
      <formula1>"ใช่,ไม่ใช่"</formula1>
    </dataValidation>
    <dataValidation type="list" allowBlank="1" showInputMessage="1" showErrorMessage="1" sqref="B14:F15" xr:uid="{5DA3D83D-A1CD-4B92-9DD5-A20B089D7383}">
      <formula1>"ใช่,ไม่ใช่,N/A"</formula1>
    </dataValidation>
    <dataValidation type="list" allowBlank="1" showInputMessage="1" showErrorMessage="1" sqref="B44:B70" xr:uid="{317B26E8-370F-463E-872B-A5C13572439B}">
      <formula1>"แนบเอกสารแล้ว,ไม่มีเอกสาร"</formula1>
    </dataValidation>
  </dataValidations>
  <pageMargins left="0.7" right="0.7" top="0.75" bottom="0.75" header="0.3" footer="0.3"/>
  <pageSetup paperSize="9" scale="2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10b905-c073-413f-a88b-f447d7962838">
      <Terms xmlns="http://schemas.microsoft.com/office/infopath/2007/PartnerControls"/>
    </lcf76f155ced4ddcb4097134ff3c332f>
    <TaxCatchAll xmlns="9b818e3a-9bf4-48c4-8813-bba4ea05a7e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05843E2513141B9232B9E0BC8AD78" ma:contentTypeVersion="16" ma:contentTypeDescription="Create a new document." ma:contentTypeScope="" ma:versionID="8cd28f484117b777eb729b8019afa63e">
  <xsd:schema xmlns:xsd="http://www.w3.org/2001/XMLSchema" xmlns:xs="http://www.w3.org/2001/XMLSchema" xmlns:p="http://schemas.microsoft.com/office/2006/metadata/properties" xmlns:ns2="8910b905-c073-413f-a88b-f447d7962838" xmlns:ns3="9b818e3a-9bf4-48c4-8813-bba4ea05a7eb" targetNamespace="http://schemas.microsoft.com/office/2006/metadata/properties" ma:root="true" ma:fieldsID="00224c91a7a9b8ac21f0798b36c74839" ns2:_="" ns3:_="">
    <xsd:import namespace="8910b905-c073-413f-a88b-f447d7962838"/>
    <xsd:import namespace="9b818e3a-9bf4-48c4-8813-bba4ea05a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0b905-c073-413f-a88b-f447d7962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818e3a-9bf4-48c4-8813-bba4ea05a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a33c20a-93d6-4a7a-95ff-77da01795f5d}" ma:internalName="TaxCatchAll" ma:showField="CatchAllData" ma:web="9b818e3a-9bf4-48c4-8813-bba4ea05a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96DEF7-B653-4054-A71E-92702BF7C4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B5479F-2317-4921-883B-702440B81DEC}">
  <ds:schemaRefs>
    <ds:schemaRef ds:uri="http://purl.org/dc/elements/1.1/"/>
    <ds:schemaRef ds:uri="8910b905-c073-413f-a88b-f447d7962838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9b818e3a-9bf4-48c4-8813-bba4ea05a7e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C8E9CF4-E7A7-473B-9FF4-B47FE65C4E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10b905-c073-413f-a88b-f447d7962838"/>
    <ds:schemaRef ds:uri="9b818e3a-9bf4-48c4-8813-bba4ea05a7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R4_GROU</vt:lpstr>
      <vt:lpstr>R4_NLEQ</vt:lpstr>
      <vt:lpstr>R4_STNO</vt:lpstr>
      <vt:lpstr>R4_COLL</vt:lpstr>
      <vt:lpstr>R4_GUAR</vt:lpstr>
      <vt:lpstr>R4_LIEQ</vt:lpstr>
      <vt:lpstr>R4_SYND</vt:lpstr>
      <vt:lpstr>R4_RISK</vt:lpstr>
      <vt:lpstr>R4_SECB</vt:lpstr>
      <vt:lpstr>R4_DEVE</vt:lpstr>
      <vt:lpstr>R4_DEVE เอกสารแนบ 1</vt:lpstr>
      <vt:lpstr>R4_DEVE เอกสารแนบ 2</vt:lpstr>
      <vt:lpstr>R4_RENO</vt:lpstr>
      <vt:lpstr>R4_10EQ</vt:lpstr>
      <vt:lpstr>R4_10EQ checklist</vt:lpstr>
      <vt:lpstr>R4_20EQ</vt:lpstr>
      <vt:lpstr>R4_20EQ checklist</vt:lpstr>
      <vt:lpstr>'R4_SYND'!_ftnref1</vt:lpstr>
      <vt:lpstr>'R4_DEVE เอกสารแนบ 1'!Print_Area</vt:lpstr>
      <vt:lpstr>'R4_DEVE เอกสารแนบ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Nuttawalai Prommayon / ณัฐวลัย พรหมายน</dc:creator>
  <cp:keywords/>
  <dc:description/>
  <cp:lastModifiedBy>Wonlaya  Pondee / วัลยา ผลดี</cp:lastModifiedBy>
  <cp:revision/>
  <cp:lastPrinted>2026-03-02T09:33:53Z</cp:lastPrinted>
  <dcterms:created xsi:type="dcterms:W3CDTF">2025-11-03T04:14:10Z</dcterms:created>
  <dcterms:modified xsi:type="dcterms:W3CDTF">2026-03-05T02:30:04Z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0x010100A4B05843E2513141B9232B9E0BC8AD78</vt:lpwstr>
  </property>
  <property fmtid="{D5CDD505-2E9C-101B-9397-08002B2CF9AE}" pid="3" name="MediaServiceImageTags">
    <vt:lpwstr/>
  </property>
</Properties>
</file>